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defaultThemeVersion="166925"/>
  <mc:AlternateContent xmlns:mc="http://schemas.openxmlformats.org/markup-compatibility/2006">
    <mc:Choice Requires="x15">
      <x15ac:absPath xmlns:x15ac="http://schemas.microsoft.com/office/spreadsheetml/2010/11/ac" url="K:\AAE Board\2024\AAE Board meetings\2024 11 19 Brussels SQ\Annexes\"/>
    </mc:Choice>
  </mc:AlternateContent>
  <xr:revisionPtr revIDLastSave="0" documentId="8_{9072F25B-DF9B-4737-9BEC-E31C91FFF4ED}" xr6:coauthVersionLast="47" xr6:coauthVersionMax="47" xr10:uidLastSave="{00000000-0000-0000-0000-000000000000}"/>
  <bookViews>
    <workbookView xWindow="-120" yWindow="-120" windowWidth="24240" windowHeight="13140" xr2:uid="{00000000-000D-0000-FFFF-FFFF00000000}"/>
  </bookViews>
  <sheets>
    <sheet name="Risk_Register" sheetId="6" r:id="rId1"/>
    <sheet name="Action plan risk 1" sheetId="10" r:id="rId2"/>
    <sheet name="Action plan risks 2&amp;7" sheetId="7" r:id="rId3"/>
    <sheet name="Summary risk #3" sheetId="11" r:id="rId4"/>
    <sheet name="Action plan risk 4" sheetId="9" r:id="rId5"/>
    <sheet name="Action plan risk #5" sheetId="12" r:id="rId6"/>
    <sheet name="Action plan risk 6" sheetId="8" r:id="rId7"/>
    <sheet name="Grouping_into_9_categories" sheetId="5" r:id="rId8"/>
    <sheet name="Risks_Feedback_Stakeholder" sheetId="4" r:id="rId9"/>
  </sheets>
  <definedNames>
    <definedName name="_xlnm.Print_Area" localSheetId="4">'Action plan risk 4'!$B$1:$D$13</definedName>
    <definedName name="_xlnm.Print_Area" localSheetId="6">'Action plan risk 6'!$B$1:$D$15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I7" i="6" l="1"/>
  <c r="I8" i="6"/>
  <c r="I9" i="6"/>
  <c r="I10" i="6"/>
  <c r="I11" i="6"/>
  <c r="I6" i="6"/>
  <c r="E7" i="6"/>
  <c r="E8" i="6"/>
  <c r="E9" i="6"/>
  <c r="E10" i="6"/>
  <c r="E11" i="6"/>
  <c r="E6" i="6"/>
</calcChain>
</file>

<file path=xl/sharedStrings.xml><?xml version="1.0" encoding="utf-8"?>
<sst xmlns="http://schemas.openxmlformats.org/spreadsheetml/2006/main" count="387" uniqueCount="232">
  <si>
    <t xml:space="preserve">Risk Register </t>
  </si>
  <si>
    <t>Gunn Albertsen</t>
  </si>
  <si>
    <t>Henning Wergen</t>
  </si>
  <si>
    <t>Christophe Heck</t>
  </si>
  <si>
    <t>Risk 1</t>
  </si>
  <si>
    <t>Risk 2</t>
  </si>
  <si>
    <t>Risk 3</t>
  </si>
  <si>
    <t>Risk 4</t>
  </si>
  <si>
    <t>Risk 5</t>
  </si>
  <si>
    <t>Name</t>
  </si>
  <si>
    <t>Inga Helmane</t>
  </si>
  <si>
    <t xml:space="preserve"> Lutz Wilhelmy</t>
  </si>
  <si>
    <t>Mária Kamenárová</t>
  </si>
  <si>
    <t>Philippe Demol</t>
  </si>
  <si>
    <t>Luis Saez de Jauregui</t>
  </si>
  <si>
    <t>Wilhelm Schneemeier</t>
  </si>
  <si>
    <t>Matthias Pillaudin</t>
  </si>
  <si>
    <t>Giampaolo Crenca</t>
  </si>
  <si>
    <t>Malcolm Kemp</t>
  </si>
  <si>
    <t>Lauri Saraste</t>
  </si>
  <si>
    <t>Tatiana Bitunska</t>
  </si>
  <si>
    <t>Siegbert Baldauf</t>
  </si>
  <si>
    <t>Esko Kivisaari</t>
  </si>
  <si>
    <t>Thomas Béhar</t>
  </si>
  <si>
    <t>Karel Goossens</t>
  </si>
  <si>
    <t>Philip Shier</t>
  </si>
  <si>
    <t>Top 5 risks. Feedback from Board, CommChairs and Advisory Panel</t>
  </si>
  <si>
    <t>Member Associations leaving the MRA (1.1).</t>
  </si>
  <si>
    <t>Member Associations not complying with AAE Governance requirements (1.2)</t>
  </si>
  <si>
    <t>Other associations entering into bilateral agreements with FMAs and making AAE's position weaker (1.3)</t>
  </si>
  <si>
    <t>Losing credibility with major EU regulatory bodies (1.4)</t>
  </si>
  <si>
    <t>Not having new generations contributing to the AAE and lack of volunteers (1.5)</t>
  </si>
  <si>
    <t>The profession losing its attractiveness to students / young professionals (2.1)</t>
  </si>
  <si>
    <t>Other professions taking over actuarial tasks [regarding that there is no level playing field in Europe on (legal) recognition]. (2.2)</t>
  </si>
  <si>
    <t>Individual actuaries not acting / performing up to agreed standards resulting in questioning the integrity / quality of work of actuaries (2.3)</t>
  </si>
  <si>
    <t>European institutions losing trust in the integrity of the AAE as the representation of actuaries in Europe (2.4)</t>
  </si>
  <si>
    <t>National associations supporting the goal and the work of AAE (2.5)</t>
  </si>
  <si>
    <t>Lack of MA support- (3.1)</t>
  </si>
  <si>
    <t>Lack of trust from external stakeholders as a trusted advisor. (3.2)</t>
  </si>
  <si>
    <t>Key person risk in Secretariat (3.3)</t>
  </si>
  <si>
    <t>Cyber risk (3.4)</t>
  </si>
  <si>
    <t>Lack of support of Syllabus, CPD and Code of Conduct. (3.5)</t>
  </si>
  <si>
    <t>Loss of support of MAs (4.1)</t>
  </si>
  <si>
    <t>Loss of relevance of profession (e.g. due to non-integration of data scientist, redundancy with insurance industry position) (4.2)</t>
  </si>
  <si>
    <t>Loss of relevance of AAE in future due to not appropriately including younger actuaries in responsible positions (4.3)</t>
  </si>
  <si>
    <t>Loss of trust of European Institutions in AAE, esp. due to lack of independent positions (4.4)</t>
  </si>
  <si>
    <r>
      <t>Education: Local universities do not fully cover new syllabus requirements</t>
    </r>
    <r>
      <rPr>
        <sz val="10"/>
        <color theme="1"/>
        <rFont val="Calibri"/>
        <family val="2"/>
        <scheme val="minor"/>
      </rPr>
      <t>;</t>
    </r>
    <r>
      <rPr>
        <b/>
        <sz val="10"/>
        <color theme="1"/>
        <rFont val="Calibri"/>
        <family val="2"/>
        <scheme val="minor"/>
      </rPr>
      <t xml:space="preserve"> </t>
    </r>
    <r>
      <rPr>
        <sz val="10"/>
        <color theme="1"/>
        <rFont val="Calibri"/>
        <family val="2"/>
        <scheme val="minor"/>
      </rPr>
      <t>Risk: GAPs identified are not properly covered by other educational source</t>
    </r>
    <r>
      <rPr>
        <b/>
        <sz val="10"/>
        <color theme="1"/>
        <rFont val="Calibri"/>
        <family val="2"/>
        <scheme val="minor"/>
      </rPr>
      <t xml:space="preserve">. </t>
    </r>
    <r>
      <rPr>
        <sz val="10"/>
        <color theme="1"/>
        <rFont val="Calibri"/>
        <family val="2"/>
        <scheme val="minor"/>
      </rPr>
      <t>During Education Committee meeting in Sursee aprox 5 countries reported that will be able to cover syllabus; Other countries reported about GAPs identified. How to ensure that GAPs will be filled with appropriate source? Solution: AAE coordinated support? (5.1)</t>
    </r>
  </si>
  <si>
    <r>
      <t xml:space="preserve">Committees’ work: lack of volunteers. </t>
    </r>
    <r>
      <rPr>
        <sz val="10"/>
        <color theme="1"/>
        <rFont val="Calibri"/>
        <family val="2"/>
        <scheme val="minor"/>
      </rPr>
      <t>Risk: deliverables on consultation papers, view summary on specific topic etc are not on sufficient quality</t>
    </r>
    <r>
      <rPr>
        <b/>
        <sz val="10"/>
        <color theme="1"/>
        <rFont val="Calibri"/>
        <family val="2"/>
        <scheme val="minor"/>
      </rPr>
      <t xml:space="preserve">. </t>
    </r>
    <r>
      <rPr>
        <sz val="10"/>
        <color theme="1"/>
        <rFont val="Calibri"/>
        <family val="2"/>
        <scheme val="minor"/>
      </rPr>
      <t>Example, Pensions committee – a lot of discussion points on international/ European level however AAE Pension committee has very limited number of volunteers. Solution: AAE provided support – paid expert (eg. Insurance Committee)? (5.2)</t>
    </r>
  </si>
  <si>
    <r>
      <t xml:space="preserve">Role of actuary: on-going inputs/ work required. </t>
    </r>
    <r>
      <rPr>
        <sz val="10"/>
        <color theme="1"/>
        <rFont val="Calibri"/>
        <family val="2"/>
        <scheme val="minor"/>
      </rPr>
      <t>Risk: important topic but work stoped due to closed WG</t>
    </r>
    <r>
      <rPr>
        <b/>
        <sz val="10"/>
        <color theme="1"/>
        <rFont val="Calibri"/>
        <family val="2"/>
        <scheme val="minor"/>
      </rPr>
      <t xml:space="preserve">. </t>
    </r>
    <r>
      <rPr>
        <sz val="10"/>
        <color theme="1"/>
        <rFont val="Calibri"/>
        <family val="2"/>
        <scheme val="minor"/>
      </rPr>
      <t>Solution: AAE defines what are major goal for topic Role of actuary and establish new WG/TF? (5.3)</t>
    </r>
  </si>
  <si>
    <t>secretariat key person risk &amp; Maikel (6.1)</t>
  </si>
  <si>
    <t>engagement of big associations (6.2)</t>
  </si>
  <si>
    <t>address sustainability topic (6.3)</t>
  </si>
  <si>
    <t>future of the fit and proper requirements of actuary/ risk manager (6.4)</t>
  </si>
  <si>
    <t>profilization of actuarial education/ specialization and impact on MRA (6.5)</t>
  </si>
  <si>
    <t>Adequacy and sustainability of pensions (7.1)</t>
  </si>
  <si>
    <t>Customer protection and Intergenerational Fairness (7.2)</t>
  </si>
  <si>
    <t>Role of Actuaries in SS and Pensions (7.3)</t>
  </si>
  <si>
    <t xml:space="preserve">Potential conflict of interest between member associations : the heterogeneous composition of the membership (size, development, political position, …) implies different objectives. Decision making is dominated by the strongest and most powerful associations, less strong association can lose interest. (8.1) </t>
  </si>
  <si>
    <t>Potential conflict of interest between role in AAE and interest of local association : colleagues in responsible positions of AAE are supposed to defend the strategy and objectives of the AAE which are not necessarily aligned with the objectives of the home association. (8.2)</t>
  </si>
  <si>
    <t>Actuarial services becoming a commodity : some users of services and external stakeholders are looking at actuaries as number crunchers with no added value. Modern technology and general view on the role of the actuary can reduce the role of actuaries to secondary aspects such as reporting, number crunching … The decrease in value of the profession leads to the decrease of relevance of the associations and the AAE. (8.3)</t>
  </si>
  <si>
    <t>Actuaries are attracted by other fields such as risk management and data science and take distance to find more support in other organisations. (8.4)</t>
  </si>
  <si>
    <t>The appreciation of stakeholders (European institutions, other professional organisations) is reduced because of lack of professionalism, recognition is disappearing because of lack of structure. (8.5)</t>
  </si>
  <si>
    <t>Be closed and not open, and above all attention to become self-referential. Until 2010 in Italy actuaries were a close world; through a new strategy based on many projects, particulalrly communication, all changed.Afterwards  the self-referential risk starts. It is a very long story if You wish I can explain briefly better during the next Board Meeting (9.1)</t>
  </si>
  <si>
    <t>don't search to enlarge our professional and business horizon towards other kind of clients and fields (any kind of firms - ERM - or financial world, for instance). It is a significant risk particularly  if you want to develop the wider fields (9.2)</t>
  </si>
  <si>
    <t>underestimate the importance of the education which is the first concern, always important as you want to consolidate the traditional fields as if you want to develop the wider fields (9.3)</t>
  </si>
  <si>
    <t>overthinking about governance, first because AAE is an Association and not a private firm or similar, second because it must not distract us from ours important goals and mission, for instance  lobbies, the development of actuarial profession everywhere, the education, etc.... (9.4)</t>
  </si>
  <si>
    <t>forget to involve more and more small countries in Europe that have problems to be attending due to costs, sizes and resources.  Hybrid meetings can be an help but it is necessary to have a wider plan. I think that European Actuaries must increase and develop together with a unique development's project. The risk is to proceed each on his own without a common strategy and goal [absolutely to be avoided] (9.5)</t>
  </si>
  <si>
    <t>Loss of consensus regarding AAE strategic objectives (10.1)</t>
  </si>
  <si>
    <t>Loss of trust from institutions leading to AAE losing its status as a trusted advisor (10.2)</t>
  </si>
  <si>
    <t>Lack of MA support (10.3)</t>
  </si>
  <si>
    <t>MRA litigation risk and/or loss of credibility if some MAs are found to be deliberately not following its spirit, should also in my opinion be given priority. (10.4)</t>
  </si>
  <si>
    <r>
      <t xml:space="preserve">the </t>
    </r>
    <r>
      <rPr>
        <u/>
        <sz val="10"/>
        <color theme="1"/>
        <rFont val="Calibri"/>
        <family val="2"/>
        <scheme val="minor"/>
      </rPr>
      <t>risk for the AAE as an organisation</t>
    </r>
    <r>
      <rPr>
        <sz val="10"/>
        <color theme="1"/>
        <rFont val="Calibri"/>
        <family val="2"/>
        <scheme val="minor"/>
      </rPr>
      <t>. In this case I would see e.g. reputational risk (resulting from not being able to meet the expectation of members or stakeholders) (11.1)</t>
    </r>
  </si>
  <si>
    <t>the risk for the AAE as an organisation:lack of support by member organisations (11.2)</t>
  </si>
  <si>
    <r>
      <t xml:space="preserve">Risk from actuarial perspective: </t>
    </r>
    <r>
      <rPr>
        <sz val="10"/>
        <color theme="1"/>
        <rFont val="Calibri"/>
        <family val="2"/>
        <scheme val="minor"/>
      </rPr>
      <t>i.	Solvency II:  Non-appropriate amendments to SII framework (LTG-measures, valuation principles)
ii.	Strengthening the role of insurers as investors vs. policyholder protection (“same risk – same capital”  endangered?)  
iii.	Inadequate disclosure requirements SII and sustainability 
iv.	Interaction micro- and macroprudential supervision ( higher workload for undertakings?) 
v.	Recovery and Resolution: Separate Resolution Authorities (to be set up) vs. National Competent Authorities (Interaction unclear). (11.3)</t>
    </r>
  </si>
  <si>
    <t>loss of one of the biggest members and/or degradation in the appreciation towards the AAE by members of our member associations – i.e. loss of actuaries volunteering to work for the AAE (12.1)</t>
  </si>
  <si>
    <t>loss or degradation of trust towards the AAE by our main stakeholders, especially the EC and EIOPA (12.2)</t>
  </si>
  <si>
    <t>breach of compliance, especially with respect to the competition legislation (12.3)</t>
  </si>
  <si>
    <t>failure in establishing relevance of actuaries in so-called (prioritised) wider fields, e.g., risk management and data science (12.4)</t>
  </si>
  <si>
    <t>positioning of the AAE as part of the problem, and not as part of the solution, in the area of turning the world sustainable. (12.5)</t>
  </si>
  <si>
    <t>Reputation AAE as institutional organization (SO1/SO3)- see further details TAB Wilhelm (13.1)</t>
  </si>
  <si>
    <t>Actuarial profession no longer  recognized as experts (SO2) (13.2)</t>
  </si>
  <si>
    <t>Business Continuity for AAE Office (13.3)</t>
  </si>
  <si>
    <t>Economical and environmental Crisis (Climate, interest rates) weakens EU and as consequence AAE (13.4)</t>
  </si>
  <si>
    <t>Operational risk (key person) (14.1)</t>
  </si>
  <si>
    <t>Strategic risk : lack of support from MAs (14.2)</t>
  </si>
  <si>
    <t>Reputational risk (Adverse publicity) (14.3)</t>
  </si>
  <si>
    <t>Cyber Risk (14.4)</t>
  </si>
  <si>
    <t>GDPR (14.5)</t>
  </si>
  <si>
    <t>Loss of credibility with stakeholders e.g. AAE provides some input to EIOPA, or makes a public statement, which is demonstrably incorrect (15.1)</t>
  </si>
  <si>
    <t>Loss of credibility with members e.g. AAE makes some statements (or perhaps doesn’t make a statement) which does not reflect the majority views of the members, or is inaccurate/unprofessional (15.2)</t>
  </si>
  <si>
    <t>Loss of member associations on grounds of lack of added value, or cost (15.3)</t>
  </si>
  <si>
    <t>Loss of an MA for “political” reasons e.g. UK, Poland (15.4)</t>
  </si>
  <si>
    <t>Operational difficulties arising due to volunteer members/small staff due to e.g. IT issues, personality clashes etc. (15.5)</t>
  </si>
  <si>
    <t>Lack of MA support (16.1)</t>
  </si>
  <si>
    <t>New competition - Some other organisation (e.g. IAA or new actuarial grouping) succeeds in persuading actuaries / MAs to switch allegiance from AAE / Data science (16.2)</t>
  </si>
  <si>
    <t>Loss of consensus of AAE strategic objectives (16.3)</t>
  </si>
  <si>
    <t>Loss of trust AAE from institutions as a trusted advisor (16.4)</t>
  </si>
  <si>
    <t>Key person risk (16.5)</t>
  </si>
  <si>
    <t>Risk of losing support from member associations to the AAE work. From insurance committees perspective especially those who are involved in the various working groups (17.1)</t>
  </si>
  <si>
    <t>Risk of using time / resources (volunteers) on topics that are not interesting for member asosciations. This risk is also about not being able to communicate the results clearly enough. (17.2)</t>
  </si>
  <si>
    <t>Risk of not being able to identify the AAE overall priorities in a way that helps steering the ground level work (working groups) and vise versa, doing ground work that is not used in AAE in the end. (17.3)</t>
  </si>
  <si>
    <t>Risk of not finding experts, volunteers, expertize, to further topics that are identified as high priority in AAE. E.g. digitalization is key area with rare expertize. (17.4)</t>
  </si>
  <si>
    <t>Risk of not managing the work in AAE internally (AAE secretary, meetings, discussions etc.) (17.5)</t>
  </si>
  <si>
    <t>Risk of lack of production. Committes meet but produce nothing or nothing Discussions. Travels. But no outputs. Reduction of the number of voluntaries. (18.1)</t>
  </si>
  <si>
    <t>AAE forgets its corporate mission and focus on communication or pure CPD or something else. (18.2)</t>
  </si>
  <si>
    <t>Non relevance of AAE advice to European stakeholders. European stakeholders stop listening to AAE. (18.3)</t>
  </si>
  <si>
    <t>Too many contradictory voices in Europe. Member associations doesn't recognize AAE as their voice towards EU and  speaks for themselves with a huge variety of opinions. (18.4)</t>
  </si>
  <si>
    <t>Member associations leave AAE. They may create a competitor to AAE or simply work alone in Europe. (18.5)</t>
  </si>
  <si>
    <t>Strategic risk : lack of support from FMAs (19.1)</t>
  </si>
  <si>
    <t>Operational risk: Key persons. (19.2)</t>
  </si>
  <si>
    <t>Future of the fit and proper requirements of actuary. (19.3)</t>
  </si>
  <si>
    <t>FMA not complying with AAE Governance requirements (Syllabus, CPD and Code of Conduct) and MRA. (19.4)</t>
  </si>
  <si>
    <t>Reputational risk (Loss of trust AAE from institutions and Adverse publicity). (19.5)</t>
  </si>
  <si>
    <t>Risks 2. In general, risks related with Syllabus, CPD, Code of Conduct and MRA.</t>
  </si>
  <si>
    <t>Risks 3. In general, the risk of lossing attractiveness, competences and relevance as actuarial profession.</t>
  </si>
  <si>
    <t>Risks 1. In general, the risk of the AAE losing FMA sopport, attractiveness, trust, consensus, engagement and not open minded.</t>
  </si>
  <si>
    <t>Risks 4. In general, the risk of lack of trust from external stakeholders.</t>
  </si>
  <si>
    <t>Risks 5. In general, the risk of lack of volunteers.</t>
  </si>
  <si>
    <t>Risks 7. In general, risks related with the role of actuaries topic.</t>
  </si>
  <si>
    <t>Risks 9. In general, risks related with conflict of interests.</t>
  </si>
  <si>
    <r>
      <t>loss of one of the biggest members and/or degradation in the appreciation towards the AAE by members of our member associations –</t>
    </r>
    <r>
      <rPr>
        <b/>
        <sz val="10"/>
        <color theme="1"/>
        <rFont val="Calibri"/>
        <family val="2"/>
        <scheme val="minor"/>
      </rPr>
      <t xml:space="preserve"> i.e. loss of actuaries volunteering to work for the AAE (12.1)</t>
    </r>
  </si>
  <si>
    <t>Address sustainability topic (6.3)</t>
  </si>
  <si>
    <t>Positioning of the AAE as part of the problem, and not as part of the solution, in the area of turning the world sustainable. (12.5)</t>
  </si>
  <si>
    <t>Risks 8. In general, risks related with sustainability, consumer protection, economical and environmental crisis.</t>
  </si>
  <si>
    <t>Risks 6. In general, operational risks (Key persons, ciber risks, IT issues, litigation, compliance with competition legislation, GDPR…)</t>
  </si>
  <si>
    <t>Grouping into 9 categories all the risks from the Stakeholder's feedback (19 people have pointed out 5 risks, total of 95 risks).</t>
  </si>
  <si>
    <t>Forget to involve more and more small countries in Europe that have problems to be attending due to costs, sizes and resources.  Hybrid meetings can be an help but it is necessary to have a wider plan. I think that European Actuaries must increase and develop together with a unique development's project. The risk is to proceed each on his own without a common strategy and goal [absolutely to be avoided] (9.5)</t>
  </si>
  <si>
    <t>Overthinking about governance, first because AAE is an Association and not a private firm or similar, second because it must not distract us from ours important goals and mission, for instance  lobbies, the development of actuarial profession everywhere, the education, etc.... (9.4)</t>
  </si>
  <si>
    <t>Before Mitigation</t>
  </si>
  <si>
    <t>After mitigation</t>
  </si>
  <si>
    <t>Owners / Actions</t>
  </si>
  <si>
    <t>Risk Number</t>
  </si>
  <si>
    <t>Mitigation</t>
  </si>
  <si>
    <t>Action by</t>
  </si>
  <si>
    <t>Risk 1. In general, the risk of the AAE losing FMA sopport, attractiveness, trust, consensus, engagement and not open minded.</t>
  </si>
  <si>
    <t>Risk 2. In general, risks related with Syllabus, CPD, Code of Conduct and MRA.</t>
  </si>
  <si>
    <t>Risk Score after mitigation</t>
  </si>
  <si>
    <t>Risk Score before mitigation</t>
  </si>
  <si>
    <t>Risk 3. In general, the risk of lossing attractiveness, competences and relevance as actuarial profession.</t>
  </si>
  <si>
    <t>Risk 4. In general, the risk of lack of trust from external stakeholders.</t>
  </si>
  <si>
    <t>Risk 5. In general, the risk of lack of volunteers.</t>
  </si>
  <si>
    <t>Risk 6. In general, operational risks (Key persons, ciber risks, IT issues, litigation, compliance with competition legislation, GDPR).</t>
  </si>
  <si>
    <t>Risk Owner (Member BoD / CommChair)</t>
  </si>
  <si>
    <t>Luis / Christophe</t>
  </si>
  <si>
    <t>Monique / Luis</t>
  </si>
  <si>
    <t>Gunn / Malcolm</t>
  </si>
  <si>
    <t>Inga / Henning</t>
  </si>
  <si>
    <t>Giampaolo / Tatiana</t>
  </si>
  <si>
    <t>Philippe / Lauri</t>
  </si>
  <si>
    <t>See the Risk Register Report (minutes BoD)</t>
  </si>
  <si>
    <t>Probability before mitigation (1,00=low; 3,00=high)</t>
  </si>
  <si>
    <t>Probability after mitigation (1,00= low; 3,00=high)</t>
  </si>
  <si>
    <t>Severity before mitigation (1,00=low; 3,00=high)</t>
  </si>
  <si>
    <t>Severity after mitigation (1,00= low; 3,00=high)</t>
  </si>
  <si>
    <t>Luis and Christophe</t>
  </si>
  <si>
    <t>Date</t>
  </si>
  <si>
    <t>22.02.2022</t>
  </si>
  <si>
    <t>Action plan description</t>
  </si>
  <si>
    <t>Action plan date</t>
  </si>
  <si>
    <t>Executing the informal review action plan by the General Assembly.</t>
  </si>
  <si>
    <t>Raise awarness during President's meeting and webinars.</t>
  </si>
  <si>
    <t>End of 2022</t>
  </si>
  <si>
    <t>Compliance review is currently ongoing.</t>
  </si>
  <si>
    <t>Spring meeting 2022</t>
  </si>
  <si>
    <t>Professionalisation of actuarial education/ specialization and impact on MRA (6.5)</t>
  </si>
  <si>
    <t>Developping an updated MRA.</t>
  </si>
  <si>
    <t>Report to be drafter on AAE's strategy on Fit and Proper.</t>
  </si>
  <si>
    <t>Underestimate the importance of the education which is the first concern, always important as you want to consolidate the traditional fields as if you want to develop the wider fields (9.3)</t>
  </si>
  <si>
    <t>Compliance review is currently ongoing. Active collaboration with FMAs to ensure compliance.</t>
  </si>
  <si>
    <t>General Assembly 2022</t>
  </si>
  <si>
    <t>Authors</t>
  </si>
  <si>
    <t>Reintegration of the IFoA in the MRA</t>
  </si>
  <si>
    <t>Developping an updated MRA in collaboration with the IFoA.</t>
  </si>
  <si>
    <t>Update: no change in the risk. Addition of one action plan: reintegration of the IFoA.</t>
  </si>
  <si>
    <t>Risks 6.  In general, operational risks (Key persons, ciber risks, IT issues, litigation, compliance with competition legislation, GDPR…)</t>
  </si>
  <si>
    <t>Luis and Monique</t>
  </si>
  <si>
    <t>23.02.2022</t>
  </si>
  <si>
    <t>Key person risk in Secretariat (3.3) and secretariat key person risk &amp; Maikel (6.1) and Operational risk (key person) (14.1) and Operational risk: Key persons. (19.2)</t>
  </si>
  <si>
    <t>Continue to monitor via our IT suppliers for IT and website</t>
  </si>
  <si>
    <t>ongoing</t>
  </si>
  <si>
    <t>Not sure what is exactly meant here in relation to operations of the secretariat</t>
  </si>
  <si>
    <t>Advice gained from GT experts and implemented. Continue to update the database and remove details if necessary.</t>
  </si>
  <si>
    <t>Monitor activities (increased) vs available capacity. Act in case of unbalance/unavailability.</t>
  </si>
  <si>
    <t>Ongoing</t>
  </si>
  <si>
    <t>Update: no change in the risk. Ongoing monitoring.</t>
  </si>
  <si>
    <t>Volunteer issues: prepare earlier to allow volunteers more time. Also reviewers are volunteers. IT issues are closely monitored and are usually fixed within hours.</t>
  </si>
  <si>
    <t>Not sure what is exactly meant here in relation to operations of the secretariat. Shouldn't this be part of the Compliance review of Christophe?</t>
  </si>
  <si>
    <t>Giampaolo and Tatiana</t>
  </si>
  <si>
    <t>Lack of trust from external stakeholders as a trusted advisor. (3.2) Loss of trust from institutions leading to AAE losing its status as a trusted advisor (10.2); Loss of trust AAE from institutions as a trusted advisor (16.4)</t>
  </si>
  <si>
    <t>Losing credibility with major EU regulatory bodies (1.4); loss or degradation of trust towards the AAE by our main stakeholders, especially the EC and EIOPA (12.2); Loss of credibility with stakeholders e.g. AAE provides some input to EIOPA, or makes a public statement, which is demonstrably incorrect (15.1); Non relevance of AAE advice to European stakeholders. European stakeholders stop listening to AAE. (18.3)</t>
  </si>
  <si>
    <t>the risk for the AAE as an organisation. In this case I would see e.g. reputational risk (resulting from not being able to meet the expectation of members or stakeholders) (11.1);Reputational risk (Adverse publicity) (14.3); Reputational risk (Loss of trust AAE from institutions and Adverse publicity). (19.5)</t>
  </si>
  <si>
    <t>Define the external stakeholders and organise tailor made communication</t>
  </si>
  <si>
    <t>Recognise the appropriate language</t>
  </si>
  <si>
    <t>Speak of "to strengthen our visibility of substance with stakeholders"</t>
  </si>
  <si>
    <t xml:space="preserve">Use CP scheme </t>
  </si>
  <si>
    <t>Identify, support, use appropriate language/channel</t>
  </si>
  <si>
    <t xml:space="preserve">Update: no change in the risk. </t>
  </si>
  <si>
    <t>Goal: reduce the probability from 1,50 to 1,00, and the goal for severity is the same after mitigation as before</t>
  </si>
  <si>
    <t>Sub-risks</t>
  </si>
  <si>
    <t>AAE</t>
  </si>
  <si>
    <t>Associations</t>
  </si>
  <si>
    <t>Proposed mitigation plan</t>
  </si>
  <si>
    <t>lossing attractiveness</t>
  </si>
  <si>
    <t>Communication Panel (Extenal Stakeholders), AAE Priority list (wide fields- Board, Presidents etc)</t>
  </si>
  <si>
    <t>Insights crucial to identify statuss (depends on size, local legislation requirements etc)</t>
  </si>
  <si>
    <t>AAE next steps in line with requirements from member associations - Input collection</t>
  </si>
  <si>
    <t>Development of Questioneer - Board support needed (to define representatives; Monique to find a time slot in Spring meeting)-expected to have questioneer prepared and provided to member associations before Summer; results analysed and identified specific action points for AAE till Autumn meetings.</t>
  </si>
  <si>
    <t>competences</t>
  </si>
  <si>
    <t>Sylabuss (design, assessment and updates), CPD, Webinars</t>
  </si>
  <si>
    <t>Sylabuss Implementation</t>
  </si>
  <si>
    <t>Sylabus: AAE support for implementation</t>
  </si>
  <si>
    <t>support to cover some of GAPs identified during assessment (inital discussion will be discussed on AAE Education Spring meeting - to identify GAPs which could be covered with AAE support; next steps (online) discuss potential solutions proposed (including additional expenses etc); before summer brake discussion with AAE board; desicion in Autumn meeting/ Education/ Board</t>
  </si>
  <si>
    <t>relevance as actuarial profession</t>
  </si>
  <si>
    <t>AAE Priority list (Role of actuary: Fit&amp;Proper)</t>
  </si>
  <si>
    <t>in combination with the 1st row</t>
  </si>
  <si>
    <t>Annual Meeting 2022</t>
  </si>
  <si>
    <t>benchmark on risk peer level: due to significant impact from local association; potential failures in insurance market</t>
  </si>
  <si>
    <t>Philippe and Lauri</t>
  </si>
  <si>
    <t>Update - till end 2022</t>
  </si>
  <si>
    <t xml:space="preserve">Recruitment process to start for successor of Maikel, expected to be finalised (well) before year end. </t>
  </si>
  <si>
    <t>Recruitment of successor will most likely include more working hours for successor.</t>
  </si>
  <si>
    <t>Report to be drafted on AAE's strategy on Fit and Proper.</t>
  </si>
  <si>
    <t xml:space="preserve">General Assembly 2022 </t>
  </si>
  <si>
    <t>Action plan date/updated</t>
  </si>
  <si>
    <t>Update</t>
  </si>
  <si>
    <t>Draft questionaire ready for Board review. Projected timeline: issue 2nd half of August with deadline to respond end October 2022</t>
  </si>
  <si>
    <t>At the same time it is necessary to enlarge the data base of stakeholders and this topic is another matter CP is discussing.</t>
  </si>
  <si>
    <r>
      <t xml:space="preserve">substantially our approach is to strengthen the </t>
    </r>
    <r>
      <rPr>
        <i/>
        <sz val="10"/>
        <color rgb="FF000000"/>
        <rFont val="Calibri"/>
        <family val="2"/>
        <scheme val="minor"/>
      </rPr>
      <t>"visibility of substance"</t>
    </r>
    <r>
      <rPr>
        <sz val="10"/>
        <color rgb="FF000000"/>
        <rFont val="Calibri"/>
        <family val="2"/>
        <scheme val="minor"/>
      </rPr>
      <t xml:space="preserve"> to increase relationships and the trust of stakeholders as we explained in the previous slides for the Board. </t>
    </r>
    <r>
      <rPr>
        <u/>
        <sz val="10"/>
        <color rgb="FF000000"/>
        <rFont val="Calibri"/>
        <family val="2"/>
        <scheme val="minor"/>
      </rPr>
      <t>We proposed the solution: a well designed and complete communication action plan</t>
    </r>
    <r>
      <rPr>
        <sz val="10"/>
        <color rgb="FF000000"/>
        <rFont val="Calibri"/>
        <family val="2"/>
        <scheme val="minor"/>
      </rPr>
      <t xml:space="preserve">. But this plan needs  two important elements: </t>
    </r>
    <r>
      <rPr>
        <u/>
        <sz val="10"/>
        <color rgb="FF000000"/>
        <rFont val="Calibri"/>
        <family val="2"/>
        <scheme val="minor"/>
      </rPr>
      <t>high quality of the contents and a</t>
    </r>
    <r>
      <rPr>
        <sz val="10"/>
        <color rgb="FF000000"/>
        <rFont val="Calibri"/>
        <family val="2"/>
        <scheme val="minor"/>
      </rPr>
      <t xml:space="preserve"> </t>
    </r>
    <r>
      <rPr>
        <u/>
        <sz val="10"/>
        <color rgb="FF000000"/>
        <rFont val="Calibri"/>
        <family val="2"/>
        <scheme val="minor"/>
      </rPr>
      <t xml:space="preserve">great ability to communicate to each stakeholder with appropriate way, approach and language. </t>
    </r>
    <r>
      <rPr>
        <sz val="10"/>
        <color rgb="FF000000"/>
        <rFont val="Calibri"/>
        <family val="2"/>
        <scheme val="minor"/>
      </rPr>
      <t>The attached scheme we prepared with CP  we are already following is exactly the “photo” of this approach. </t>
    </r>
    <r>
      <rPr>
        <u/>
        <sz val="10"/>
        <color rgb="FF000000"/>
        <rFont val="Calibri"/>
        <family val="2"/>
        <scheme val="minor"/>
      </rPr>
      <t>So the action must continue in order to observe the reactions over time of the stakeholders, in qualitative and quantitative sense, as already indicated in the attached </t>
    </r>
    <r>
      <rPr>
        <i/>
        <u/>
        <sz val="10"/>
        <color rgb="FF000000"/>
        <rFont val="Calibri"/>
        <family val="2"/>
        <scheme val="minor"/>
      </rPr>
      <t>communication strategy</t>
    </r>
    <r>
      <rPr>
        <u/>
        <sz val="10"/>
        <color rgb="FF000000"/>
        <rFont val="Calibri"/>
        <family val="2"/>
        <scheme val="minor"/>
      </rPr>
      <t>. </t>
    </r>
  </si>
  <si>
    <t>01.03.2022 updated 30.06.2022</t>
  </si>
  <si>
    <t>22.02.2022 updated 30.06.2022</t>
  </si>
  <si>
    <t>End 2022 and Ongoing</t>
  </si>
  <si>
    <t>Action when (updated)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</si>
</sst>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11"/>
      <color theme="1"/>
      <name val="Calibri"/>
      <family val="2"/>
      <scheme val="minor"/>
    </font>
    <font>
      <b/>
      <sz val="11"/>
      <color theme="1"/>
      <name val="Calibri"/>
      <family val="2"/>
      <scheme val="minor"/>
    </font>
    <font>
      <b/>
      <sz val="12"/>
      <color theme="1"/>
      <name val="Calibri"/>
      <family val="2"/>
      <scheme val="minor"/>
    </font>
    <font>
      <sz val="11"/>
      <name val="Calibri"/>
      <family val="2"/>
      <scheme val="minor"/>
    </font>
    <font>
      <sz val="10"/>
      <color theme="1"/>
      <name val="Calibri"/>
      <family val="2"/>
      <scheme val="minor"/>
    </font>
    <font>
      <sz val="10"/>
      <name val="Calibri"/>
      <family val="2"/>
      <scheme val="minor"/>
    </font>
    <font>
      <b/>
      <sz val="10"/>
      <color theme="1"/>
      <name val="Calibri"/>
      <family val="2"/>
      <scheme val="minor"/>
    </font>
    <font>
      <u/>
      <sz val="10"/>
      <color theme="1"/>
      <name val="Calibri"/>
      <family val="2"/>
      <scheme val="minor"/>
    </font>
    <font>
      <b/>
      <sz val="10"/>
      <name val="Calibri"/>
      <family val="2"/>
      <scheme val="minor"/>
    </font>
    <font>
      <b/>
      <sz val="18"/>
      <color theme="1"/>
      <name val="Calibri"/>
      <family val="2"/>
      <scheme val="minor"/>
    </font>
    <font>
      <sz val="8"/>
      <name val="Calibri"/>
      <family val="2"/>
      <scheme val="minor"/>
    </font>
    <font>
      <b/>
      <sz val="14"/>
      <color theme="1"/>
      <name val="Calibri"/>
      <family val="2"/>
      <scheme val="minor"/>
    </font>
    <font>
      <b/>
      <sz val="20"/>
      <color theme="1"/>
      <name val="Calibri"/>
      <family val="2"/>
      <scheme val="minor"/>
    </font>
    <font>
      <b/>
      <sz val="16"/>
      <color theme="1"/>
      <name val="Calibri"/>
      <family val="2"/>
      <scheme val="minor"/>
    </font>
    <font>
      <b/>
      <sz val="10"/>
      <color theme="0"/>
      <name val="Calibri"/>
      <family val="2"/>
      <scheme val="minor"/>
    </font>
    <font>
      <sz val="10"/>
      <color rgb="FFFF0000"/>
      <name val="Calibri"/>
      <family val="2"/>
      <scheme val="minor"/>
    </font>
    <font>
      <sz val="9"/>
      <color theme="1"/>
      <name val="Calibri"/>
      <family val="2"/>
      <scheme val="minor"/>
    </font>
    <font>
      <sz val="10"/>
      <color rgb="FF000000"/>
      <name val="Calibri"/>
      <family val="2"/>
      <scheme val="minor"/>
    </font>
    <font>
      <i/>
      <sz val="10"/>
      <color rgb="FF000000"/>
      <name val="Calibri"/>
      <family val="2"/>
      <scheme val="minor"/>
    </font>
    <font>
      <u/>
      <sz val="10"/>
      <color rgb="FF000000"/>
      <name val="Calibri"/>
      <family val="2"/>
      <scheme val="minor"/>
    </font>
    <font>
      <i/>
      <u/>
      <sz val="10"/>
      <color rgb="FF000000"/>
      <name val="Calibri"/>
      <family val="2"/>
      <scheme val="minor"/>
    </font>
  </fonts>
  <fills count="13">
    <fill>
      <patternFill patternType="none"/>
    </fill>
    <fill>
      <patternFill patternType="gray125"/>
    </fill>
    <fill>
      <patternFill patternType="solid">
        <fgColor theme="8" tint="0.79998168889431442"/>
        <bgColor indexed="64"/>
      </patternFill>
    </fill>
    <fill>
      <patternFill patternType="solid">
        <fgColor theme="5" tint="0.79998168889431442"/>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1"/>
        <bgColor indexed="64"/>
      </patternFill>
    </fill>
    <fill>
      <patternFill patternType="solid">
        <fgColor rgb="FFFFFF00"/>
        <bgColor indexed="64"/>
      </patternFill>
    </fill>
    <fill>
      <patternFill patternType="solid">
        <fgColor theme="4" tint="0.39997558519241921"/>
        <bgColor indexed="64"/>
      </patternFill>
    </fill>
    <fill>
      <patternFill patternType="solid">
        <fgColor rgb="FFFFC000"/>
        <bgColor indexed="64"/>
      </patternFill>
    </fill>
    <fill>
      <patternFill patternType="solid">
        <fgColor rgb="FF00B0F0"/>
        <bgColor indexed="64"/>
      </patternFill>
    </fill>
    <fill>
      <patternFill patternType="solid">
        <fgColor theme="0" tint="-0.249977111117893"/>
        <bgColor indexed="64"/>
      </patternFill>
    </fill>
    <fill>
      <patternFill patternType="solid">
        <fgColor theme="9" tint="-0.249977111117893"/>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hair">
        <color theme="0" tint="-0.24994659260841701"/>
      </left>
      <right style="hair">
        <color theme="0" tint="-0.24994659260841701"/>
      </right>
      <top style="hair">
        <color theme="0" tint="-0.24994659260841701"/>
      </top>
      <bottom style="hair">
        <color theme="0" tint="-0.24994659260841701"/>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cellStyleXfs>
  <cellXfs count="106">
    <xf numFmtId="0" fontId="0" fillId="0" borderId="0" xfId="0"/>
    <xf numFmtId="0" fontId="3" fillId="0" borderId="0" xfId="0" applyFont="1"/>
    <xf numFmtId="0" fontId="0" fillId="0" borderId="0" xfId="0" applyAlignment="1">
      <alignment vertical="center"/>
    </xf>
    <xf numFmtId="0" fontId="0" fillId="0" borderId="0" xfId="0" applyAlignment="1">
      <alignment horizontal="center" vertical="center" wrapText="1"/>
    </xf>
    <xf numFmtId="0" fontId="2" fillId="0" borderId="0" xfId="0" applyFont="1"/>
    <xf numFmtId="0" fontId="4" fillId="0" borderId="1" xfId="0" applyFont="1" applyBorder="1" applyAlignment="1">
      <alignment vertical="center" wrapText="1"/>
    </xf>
    <xf numFmtId="0" fontId="4" fillId="0" borderId="1" xfId="0" applyFont="1" applyBorder="1" applyAlignment="1">
      <alignment horizontal="left" vertical="center" wrapText="1" indent="1"/>
    </xf>
    <xf numFmtId="0" fontId="5" fillId="0" borderId="1" xfId="0" applyFont="1" applyBorder="1" applyAlignment="1">
      <alignment horizontal="left" vertical="center" wrapText="1" indent="1"/>
    </xf>
    <xf numFmtId="0" fontId="5" fillId="0" borderId="1" xfId="0" applyFont="1" applyBorder="1" applyAlignment="1">
      <alignment horizontal="left" vertical="center" wrapText="1"/>
    </xf>
    <xf numFmtId="0" fontId="4" fillId="0" borderId="1" xfId="0" applyFont="1" applyBorder="1" applyAlignment="1">
      <alignment horizontal="left" vertical="center" indent="1"/>
    </xf>
    <xf numFmtId="0" fontId="4" fillId="0" borderId="1" xfId="0" applyFont="1" applyBorder="1"/>
    <xf numFmtId="0" fontId="6" fillId="0" borderId="1" xfId="0" applyFont="1" applyBorder="1" applyAlignment="1">
      <alignment horizontal="left" vertical="top" wrapText="1" indent="1"/>
    </xf>
    <xf numFmtId="0" fontId="4" fillId="0" borderId="1" xfId="0" applyFont="1" applyBorder="1" applyAlignment="1">
      <alignment horizontal="center" vertical="center" wrapText="1"/>
    </xf>
    <xf numFmtId="0" fontId="4" fillId="0" borderId="1" xfId="0" applyFont="1" applyBorder="1" applyAlignment="1">
      <alignment wrapText="1"/>
    </xf>
    <xf numFmtId="0" fontId="4" fillId="0" borderId="1" xfId="0" applyFont="1" applyBorder="1" applyAlignment="1">
      <alignment horizontal="left" vertical="center" wrapText="1" indent="5"/>
    </xf>
    <xf numFmtId="0" fontId="7" fillId="0" borderId="1" xfId="0" applyFont="1" applyBorder="1" applyAlignment="1">
      <alignment vertical="center" wrapText="1"/>
    </xf>
    <xf numFmtId="0" fontId="5" fillId="0" borderId="1" xfId="0" applyFont="1" applyBorder="1"/>
    <xf numFmtId="0" fontId="5" fillId="0" borderId="1" xfId="0" applyFont="1" applyBorder="1" applyAlignment="1">
      <alignment vertical="center"/>
    </xf>
    <xf numFmtId="9" fontId="4" fillId="0" borderId="2" xfId="0" applyNumberFormat="1" applyFont="1" applyBorder="1" applyAlignment="1">
      <alignment horizontal="left" vertical="center" wrapText="1"/>
    </xf>
    <xf numFmtId="0" fontId="4" fillId="0" borderId="7" xfId="0" applyFont="1" applyBorder="1" applyAlignment="1">
      <alignment horizontal="left" vertical="center" wrapText="1" indent="1"/>
    </xf>
    <xf numFmtId="0" fontId="5" fillId="0" borderId="7" xfId="0" applyFont="1" applyBorder="1" applyAlignment="1">
      <alignment horizontal="left" vertical="center" wrapText="1" indent="1"/>
    </xf>
    <xf numFmtId="0" fontId="4" fillId="0" borderId="7" xfId="0" applyFont="1" applyBorder="1"/>
    <xf numFmtId="0" fontId="4" fillId="0" borderId="7" xfId="0" applyFont="1" applyBorder="1" applyAlignment="1">
      <alignment horizontal="center" vertical="center" wrapText="1"/>
    </xf>
    <xf numFmtId="0" fontId="4" fillId="0" borderId="7" xfId="0" applyFont="1" applyBorder="1" applyAlignment="1">
      <alignment vertical="center" wrapText="1"/>
    </xf>
    <xf numFmtId="0" fontId="5" fillId="0" borderId="7" xfId="0" applyFont="1" applyBorder="1"/>
    <xf numFmtId="0" fontId="4" fillId="0" borderId="7" xfId="0" applyFont="1" applyBorder="1" applyAlignment="1">
      <alignment vertical="center"/>
    </xf>
    <xf numFmtId="0" fontId="4" fillId="0" borderId="9" xfId="0" applyFont="1" applyBorder="1" applyAlignment="1">
      <alignment vertical="center" wrapText="1"/>
    </xf>
    <xf numFmtId="0" fontId="5" fillId="0" borderId="9" xfId="0" applyFont="1" applyBorder="1" applyAlignment="1">
      <alignment vertical="center"/>
    </xf>
    <xf numFmtId="9" fontId="4" fillId="0" borderId="9" xfId="0" applyNumberFormat="1" applyFont="1" applyBorder="1" applyAlignment="1">
      <alignment horizontal="left" vertical="center" wrapText="1"/>
    </xf>
    <xf numFmtId="0" fontId="4" fillId="0" borderId="10" xfId="0" applyFont="1" applyBorder="1" applyAlignment="1">
      <alignment vertical="center" wrapText="1"/>
    </xf>
    <xf numFmtId="14" fontId="0" fillId="0" borderId="0" xfId="0" applyNumberFormat="1"/>
    <xf numFmtId="0" fontId="6" fillId="2" borderId="6" xfId="0" applyFont="1" applyFill="1" applyBorder="1" applyAlignment="1">
      <alignment vertical="center" wrapText="1"/>
    </xf>
    <xf numFmtId="0" fontId="8" fillId="2" borderId="6" xfId="0" applyFont="1" applyFill="1" applyBorder="1" applyAlignment="1">
      <alignment vertical="center" wrapText="1"/>
    </xf>
    <xf numFmtId="0" fontId="6" fillId="2" borderId="6" xfId="0" applyFont="1" applyFill="1" applyBorder="1" applyAlignment="1">
      <alignment vertical="center"/>
    </xf>
    <xf numFmtId="0" fontId="6" fillId="2" borderId="6" xfId="0" applyFont="1" applyFill="1" applyBorder="1"/>
    <xf numFmtId="0" fontId="8" fillId="2" borderId="6" xfId="0" applyFont="1" applyFill="1" applyBorder="1"/>
    <xf numFmtId="0" fontId="6" fillId="2" borderId="8" xfId="0" applyFont="1" applyFill="1" applyBorder="1"/>
    <xf numFmtId="0" fontId="1" fillId="3" borderId="3" xfId="0" applyFont="1" applyFill="1" applyBorder="1" applyAlignment="1">
      <alignment vertical="center"/>
    </xf>
    <xf numFmtId="0" fontId="1" fillId="4" borderId="4" xfId="0" applyFont="1" applyFill="1" applyBorder="1" applyAlignment="1">
      <alignment horizontal="center" vertical="center"/>
    </xf>
    <xf numFmtId="0" fontId="1" fillId="4" borderId="5" xfId="0" applyFont="1" applyFill="1" applyBorder="1" applyAlignment="1">
      <alignment horizontal="center" vertical="center"/>
    </xf>
    <xf numFmtId="0" fontId="9" fillId="0" borderId="0" xfId="0" applyFont="1"/>
    <xf numFmtId="0" fontId="5" fillId="0" borderId="0" xfId="0" applyFont="1" applyAlignment="1">
      <alignment horizontal="left" vertical="center" wrapText="1" indent="1"/>
    </xf>
    <xf numFmtId="0" fontId="4" fillId="4" borderId="1" xfId="0" applyFont="1" applyFill="1" applyBorder="1" applyAlignment="1">
      <alignment wrapText="1"/>
    </xf>
    <xf numFmtId="0" fontId="1" fillId="5" borderId="4" xfId="0" applyFont="1" applyFill="1" applyBorder="1" applyAlignment="1">
      <alignment horizontal="center" vertical="center"/>
    </xf>
    <xf numFmtId="0" fontId="1" fillId="5" borderId="5" xfId="0" applyFont="1" applyFill="1" applyBorder="1" applyAlignment="1">
      <alignment horizontal="center" vertical="center"/>
    </xf>
    <xf numFmtId="0" fontId="0" fillId="5" borderId="0" xfId="0" applyFill="1"/>
    <xf numFmtId="0" fontId="4" fillId="3" borderId="1" xfId="0" applyFont="1" applyFill="1" applyBorder="1" applyAlignment="1">
      <alignment vertical="center" wrapText="1"/>
    </xf>
    <xf numFmtId="0" fontId="11" fillId="0" borderId="0" xfId="0" applyFont="1"/>
    <xf numFmtId="0" fontId="12" fillId="0" borderId="0" xfId="0" applyFont="1"/>
    <xf numFmtId="14" fontId="11" fillId="0" borderId="0" xfId="0" applyNumberFormat="1" applyFont="1"/>
    <xf numFmtId="0" fontId="11" fillId="0" borderId="11" xfId="0" applyFont="1" applyBorder="1" applyAlignment="1">
      <alignment horizontal="centerContinuous" vertical="center" wrapText="1"/>
    </xf>
    <xf numFmtId="0" fontId="1" fillId="0" borderId="12" xfId="0" applyFont="1" applyBorder="1" applyAlignment="1">
      <alignment horizontal="centerContinuous" vertical="center" wrapText="1"/>
    </xf>
    <xf numFmtId="0" fontId="0" fillId="0" borderId="13" xfId="0" applyBorder="1" applyAlignment="1">
      <alignment horizontal="centerContinuous" vertical="center" wrapText="1"/>
    </xf>
    <xf numFmtId="0" fontId="0" fillId="0" borderId="12" xfId="0" applyBorder="1" applyAlignment="1">
      <alignment horizontal="centerContinuous" vertical="center" wrapText="1"/>
    </xf>
    <xf numFmtId="9" fontId="11" fillId="0" borderId="14" xfId="0" applyNumberFormat="1" applyFont="1" applyBorder="1" applyAlignment="1">
      <alignment horizontal="center" vertical="center" wrapText="1"/>
    </xf>
    <xf numFmtId="9" fontId="1" fillId="0" borderId="15" xfId="0" applyNumberFormat="1" applyFont="1" applyBorder="1" applyAlignment="1">
      <alignment horizontal="center" vertical="center" wrapText="1"/>
    </xf>
    <xf numFmtId="9" fontId="1" fillId="0" borderId="16" xfId="0" applyNumberFormat="1" applyFont="1" applyBorder="1" applyAlignment="1">
      <alignment horizontal="center" vertical="center" wrapText="1"/>
    </xf>
    <xf numFmtId="0" fontId="11" fillId="0" borderId="17" xfId="0" applyFont="1" applyBorder="1" applyAlignment="1">
      <alignment vertical="center"/>
    </xf>
    <xf numFmtId="0" fontId="11" fillId="0" borderId="18" xfId="0" applyFont="1" applyBorder="1" applyAlignment="1">
      <alignment vertical="center"/>
    </xf>
    <xf numFmtId="0" fontId="6" fillId="2" borderId="8" xfId="0" applyFont="1" applyFill="1" applyBorder="1" applyAlignment="1">
      <alignment vertical="center" wrapText="1"/>
    </xf>
    <xf numFmtId="9" fontId="13" fillId="0" borderId="15" xfId="0" applyNumberFormat="1" applyFont="1" applyBorder="1" applyAlignment="1">
      <alignment horizontal="center" vertical="center" wrapText="1"/>
    </xf>
    <xf numFmtId="0" fontId="5" fillId="0" borderId="9" xfId="0" applyFont="1" applyBorder="1" applyAlignment="1">
      <alignment horizontal="left" vertical="center" wrapText="1" indent="1"/>
    </xf>
    <xf numFmtId="2" fontId="4" fillId="0" borderId="1" xfId="0" applyNumberFormat="1" applyFont="1" applyBorder="1" applyAlignment="1">
      <alignment horizontal="center" vertical="center" wrapText="1"/>
    </xf>
    <xf numFmtId="2" fontId="4" fillId="0" borderId="9" xfId="0" applyNumberFormat="1" applyFont="1" applyBorder="1" applyAlignment="1">
      <alignment horizontal="center" vertical="center" wrapText="1"/>
    </xf>
    <xf numFmtId="2" fontId="5" fillId="0" borderId="1" xfId="0" applyNumberFormat="1" applyFont="1" applyBorder="1" applyAlignment="1">
      <alignment horizontal="center" vertical="center" wrapText="1"/>
    </xf>
    <xf numFmtId="2" fontId="5" fillId="0" borderId="9" xfId="0" applyNumberFormat="1" applyFont="1" applyBorder="1" applyAlignment="1">
      <alignment horizontal="center" vertical="center" wrapText="1"/>
    </xf>
    <xf numFmtId="0" fontId="1" fillId="0" borderId="0" xfId="0" applyFont="1"/>
    <xf numFmtId="0" fontId="14" fillId="6" borderId="1" xfId="0" applyFont="1" applyFill="1" applyBorder="1" applyAlignment="1">
      <alignment horizontal="center" vertical="center" wrapText="1"/>
    </xf>
    <xf numFmtId="0" fontId="14" fillId="6" borderId="0" xfId="0" applyFont="1" applyFill="1" applyAlignment="1">
      <alignment horizontal="center" vertical="center" wrapText="1"/>
    </xf>
    <xf numFmtId="0" fontId="4" fillId="0" borderId="19" xfId="0" applyFont="1" applyBorder="1" applyAlignment="1">
      <alignment horizontal="center" vertical="center" wrapText="1"/>
    </xf>
    <xf numFmtId="0" fontId="4" fillId="0" borderId="20" xfId="0" applyFont="1" applyBorder="1" applyAlignment="1">
      <alignment horizontal="center" vertical="center"/>
    </xf>
    <xf numFmtId="0" fontId="4" fillId="0" borderId="20" xfId="0" applyFont="1" applyBorder="1" applyAlignment="1">
      <alignment horizontal="center" vertical="center" wrapText="1"/>
    </xf>
    <xf numFmtId="0" fontId="4" fillId="0" borderId="19" xfId="0" applyFont="1" applyBorder="1"/>
    <xf numFmtId="0" fontId="4" fillId="0" borderId="20" xfId="0" applyFont="1" applyBorder="1"/>
    <xf numFmtId="0" fontId="4" fillId="0" borderId="21" xfId="0" applyFont="1" applyBorder="1" applyAlignment="1">
      <alignment horizontal="center" vertical="center" wrapText="1"/>
    </xf>
    <xf numFmtId="0" fontId="5" fillId="0" borderId="1" xfId="0" applyFont="1" applyBorder="1" applyAlignment="1">
      <alignment horizontal="center" vertical="center" wrapText="1"/>
    </xf>
    <xf numFmtId="0" fontId="6" fillId="0" borderId="1" xfId="0" applyFont="1" applyBorder="1" applyAlignment="1">
      <alignment horizontal="center" vertical="top" wrapText="1"/>
    </xf>
    <xf numFmtId="9" fontId="4" fillId="0" borderId="1" xfId="0" applyNumberFormat="1" applyFont="1" applyBorder="1" applyAlignment="1">
      <alignment horizontal="center" vertical="center" wrapText="1"/>
    </xf>
    <xf numFmtId="14" fontId="5" fillId="7" borderId="7" xfId="0" applyNumberFormat="1" applyFont="1" applyFill="1" applyBorder="1" applyAlignment="1">
      <alignment horizontal="left" vertical="center" wrapText="1" indent="1"/>
    </xf>
    <xf numFmtId="0" fontId="4" fillId="0" borderId="1" xfId="0" applyFont="1" applyBorder="1" applyAlignment="1">
      <alignment horizontal="center" vertical="top" wrapText="1"/>
    </xf>
    <xf numFmtId="0" fontId="15" fillId="0" borderId="19" xfId="0" applyFont="1" applyBorder="1" applyAlignment="1">
      <alignment horizontal="center" vertical="center" wrapText="1"/>
    </xf>
    <xf numFmtId="0" fontId="4" fillId="0" borderId="22" xfId="0" applyFont="1" applyBorder="1" applyAlignment="1">
      <alignment horizontal="center" vertical="center"/>
    </xf>
    <xf numFmtId="14" fontId="5" fillId="8" borderId="10" xfId="0" applyNumberFormat="1" applyFont="1" applyFill="1" applyBorder="1" applyAlignment="1">
      <alignment horizontal="left" vertical="center" wrapText="1" indent="1"/>
    </xf>
    <xf numFmtId="0" fontId="0" fillId="8" borderId="0" xfId="0" applyFill="1" applyAlignment="1">
      <alignment vertical="center"/>
    </xf>
    <xf numFmtId="0" fontId="5" fillId="0" borderId="19" xfId="0" applyFont="1" applyBorder="1" applyAlignment="1">
      <alignment horizontal="center" vertical="center" wrapText="1"/>
    </xf>
    <xf numFmtId="14" fontId="5" fillId="9" borderId="7" xfId="0" applyNumberFormat="1" applyFont="1" applyFill="1" applyBorder="1" applyAlignment="1">
      <alignment horizontal="left" vertical="center" wrapText="1" indent="1"/>
    </xf>
    <xf numFmtId="0" fontId="0" fillId="9" borderId="0" xfId="0" applyFill="1" applyAlignment="1">
      <alignment vertical="center"/>
    </xf>
    <xf numFmtId="14" fontId="5" fillId="10" borderId="7" xfId="0" applyNumberFormat="1" applyFont="1" applyFill="1" applyBorder="1" applyAlignment="1">
      <alignment horizontal="left" vertical="center" wrapText="1" indent="1"/>
    </xf>
    <xf numFmtId="0" fontId="0" fillId="10" borderId="0" xfId="0" applyFill="1" applyAlignment="1">
      <alignment vertical="center" wrapText="1"/>
    </xf>
    <xf numFmtId="0" fontId="0" fillId="0" borderId="0" xfId="0" applyAlignment="1">
      <alignment vertical="top"/>
    </xf>
    <xf numFmtId="0" fontId="4" fillId="0" borderId="0" xfId="0" applyFont="1"/>
    <xf numFmtId="0" fontId="6" fillId="0" borderId="0" xfId="0" applyFont="1"/>
    <xf numFmtId="0" fontId="4" fillId="0" borderId="0" xfId="0" applyFont="1" applyAlignment="1">
      <alignment vertical="top"/>
    </xf>
    <xf numFmtId="0" fontId="4" fillId="0" borderId="0" xfId="0" applyFont="1" applyAlignment="1">
      <alignment vertical="top" wrapText="1"/>
    </xf>
    <xf numFmtId="0" fontId="15" fillId="0" borderId="0" xfId="0" applyFont="1" applyAlignment="1">
      <alignment vertical="top" wrapText="1"/>
    </xf>
    <xf numFmtId="0" fontId="15" fillId="0" borderId="0" xfId="0" applyFont="1" applyAlignment="1">
      <alignment vertical="top"/>
    </xf>
    <xf numFmtId="14" fontId="5" fillId="11" borderId="7" xfId="0" applyNumberFormat="1" applyFont="1" applyFill="1" applyBorder="1" applyAlignment="1">
      <alignment horizontal="left" vertical="center" wrapText="1" indent="1"/>
    </xf>
    <xf numFmtId="0" fontId="3" fillId="7" borderId="0" xfId="0" applyFont="1" applyFill="1" applyAlignment="1">
      <alignment horizontal="left" vertical="center"/>
    </xf>
    <xf numFmtId="2" fontId="15" fillId="0" borderId="1" xfId="0" applyNumberFormat="1" applyFont="1" applyBorder="1" applyAlignment="1">
      <alignment horizontal="center" vertical="center" wrapText="1"/>
    </xf>
    <xf numFmtId="0" fontId="0" fillId="11" borderId="0" xfId="0" applyFill="1" applyAlignment="1">
      <alignment vertical="center" wrapText="1"/>
    </xf>
    <xf numFmtId="14" fontId="5" fillId="12" borderId="7" xfId="0" applyNumberFormat="1" applyFont="1" applyFill="1" applyBorder="1" applyAlignment="1">
      <alignment horizontal="left" vertical="center" wrapText="1" indent="1"/>
    </xf>
    <xf numFmtId="0" fontId="0" fillId="12" borderId="0" xfId="0" applyFill="1"/>
    <xf numFmtId="0" fontId="4" fillId="0" borderId="22" xfId="0" applyFont="1" applyBorder="1" applyAlignment="1">
      <alignment horizontal="center" vertical="center" wrapText="1"/>
    </xf>
    <xf numFmtId="0" fontId="16" fillId="0" borderId="1" xfId="0" applyFont="1" applyBorder="1" applyAlignment="1">
      <alignment horizontal="center" vertical="center"/>
    </xf>
    <xf numFmtId="0" fontId="17" fillId="0" borderId="0" xfId="0" applyFont="1" applyAlignment="1">
      <alignment horizontal="center" vertical="center" wrapText="1"/>
    </xf>
    <xf numFmtId="0" fontId="17" fillId="0" borderId="1" xfId="0" applyFont="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svg"/><Relationship Id="rId1" Type="http://schemas.openxmlformats.org/officeDocument/2006/relationships/image" Target="../media/image5.png"/><Relationship Id="rId6" Type="http://schemas.openxmlformats.org/officeDocument/2006/relationships/image" Target="../media/image10.svg"/><Relationship Id="rId5" Type="http://schemas.openxmlformats.org/officeDocument/2006/relationships/image" Target="../media/image9.png"/><Relationship Id="rId4" Type="http://schemas.openxmlformats.org/officeDocument/2006/relationships/image" Target="../media/image8.svg"/></Relationships>
</file>

<file path=xl/drawings/drawing1.xml><?xml version="1.0" encoding="utf-8"?>
<xdr:wsDr xmlns:xdr="http://schemas.openxmlformats.org/drawingml/2006/spreadsheetDrawing" xmlns:a="http://schemas.openxmlformats.org/drawingml/2006/main">
  <xdr:twoCellAnchor editAs="oneCell">
    <xdr:from>
      <xdr:col>9</xdr:col>
      <xdr:colOff>361950</xdr:colOff>
      <xdr:row>0</xdr:row>
      <xdr:rowOff>123824</xdr:rowOff>
    </xdr:from>
    <xdr:to>
      <xdr:col>21</xdr:col>
      <xdr:colOff>304800</xdr:colOff>
      <xdr:row>29</xdr:row>
      <xdr:rowOff>45608</xdr:rowOff>
    </xdr:to>
    <xdr:pic>
      <xdr:nvPicPr>
        <xdr:cNvPr id="3" name="Picture 2">
          <a:extLst>
            <a:ext uri="{FF2B5EF4-FFF2-40B4-BE49-F238E27FC236}">
              <a16:creationId xmlns:a16="http://schemas.microsoft.com/office/drawing/2014/main" id="{44376F2B-43B4-4A36-A96B-6FBBC9B2BFFB}"/>
            </a:ext>
          </a:extLst>
        </xdr:cNvPr>
        <xdr:cNvPicPr>
          <a:picLocks noChangeAspect="1"/>
        </xdr:cNvPicPr>
      </xdr:nvPicPr>
      <xdr:blipFill rotWithShape="1">
        <a:blip xmlns:r="http://schemas.openxmlformats.org/officeDocument/2006/relationships" r:embed="rId1"/>
        <a:srcRect l="32800" t="25654" r="18804" b="9754"/>
        <a:stretch/>
      </xdr:blipFill>
      <xdr:spPr>
        <a:xfrm>
          <a:off x="5848350" y="123824"/>
          <a:ext cx="7258050" cy="544628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219076</xdr:colOff>
      <xdr:row>5</xdr:row>
      <xdr:rowOff>19050</xdr:rowOff>
    </xdr:from>
    <xdr:to>
      <xdr:col>12</xdr:col>
      <xdr:colOff>78806</xdr:colOff>
      <xdr:row>7</xdr:row>
      <xdr:rowOff>933450</xdr:rowOff>
    </xdr:to>
    <xdr:pic>
      <xdr:nvPicPr>
        <xdr:cNvPr id="2" name="Picture 1">
          <a:extLst>
            <a:ext uri="{FF2B5EF4-FFF2-40B4-BE49-F238E27FC236}">
              <a16:creationId xmlns:a16="http://schemas.microsoft.com/office/drawing/2014/main" id="{68FD6553-B3DF-4FE5-816D-9C03426AEC02}"/>
            </a:ext>
          </a:extLst>
        </xdr:cNvPr>
        <xdr:cNvPicPr>
          <a:picLocks noChangeAspect="1"/>
        </xdr:cNvPicPr>
      </xdr:nvPicPr>
      <xdr:blipFill rotWithShape="1">
        <a:blip xmlns:r="http://schemas.openxmlformats.org/officeDocument/2006/relationships" r:embed="rId1"/>
        <a:srcRect l="18231" t="17710" r="22977" b="9884"/>
        <a:stretch/>
      </xdr:blipFill>
      <xdr:spPr>
        <a:xfrm>
          <a:off x="8982076" y="971550"/>
          <a:ext cx="4126930" cy="2857500"/>
        </a:xfrm>
        <a:prstGeom prst="rect">
          <a:avLst/>
        </a:prstGeom>
      </xdr:spPr>
    </xdr:pic>
    <xdr:clientData/>
  </xdr:twoCellAnchor>
  <xdr:twoCellAnchor editAs="oneCell">
    <xdr:from>
      <xdr:col>5</xdr:col>
      <xdr:colOff>209550</xdr:colOff>
      <xdr:row>7</xdr:row>
      <xdr:rowOff>333376</xdr:rowOff>
    </xdr:from>
    <xdr:to>
      <xdr:col>12</xdr:col>
      <xdr:colOff>165086</xdr:colOff>
      <xdr:row>9</xdr:row>
      <xdr:rowOff>628651</xdr:rowOff>
    </xdr:to>
    <xdr:pic>
      <xdr:nvPicPr>
        <xdr:cNvPr id="3" name="Picture 2">
          <a:extLst>
            <a:ext uri="{FF2B5EF4-FFF2-40B4-BE49-F238E27FC236}">
              <a16:creationId xmlns:a16="http://schemas.microsoft.com/office/drawing/2014/main" id="{617CC495-620F-43E6-906B-09665160385A}"/>
            </a:ext>
          </a:extLst>
        </xdr:cNvPr>
        <xdr:cNvPicPr>
          <a:picLocks noChangeAspect="1"/>
        </xdr:cNvPicPr>
      </xdr:nvPicPr>
      <xdr:blipFill rotWithShape="1">
        <a:blip xmlns:r="http://schemas.openxmlformats.org/officeDocument/2006/relationships" r:embed="rId2"/>
        <a:srcRect l="18670" t="23570" r="23197" b="19522"/>
        <a:stretch/>
      </xdr:blipFill>
      <xdr:spPr>
        <a:xfrm>
          <a:off x="8972550" y="3228976"/>
          <a:ext cx="4222736" cy="2324100"/>
        </a:xfrm>
        <a:prstGeom prst="rect">
          <a:avLst/>
        </a:prstGeom>
      </xdr:spPr>
    </xdr:pic>
    <xdr:clientData/>
  </xdr:twoCellAnchor>
  <xdr:twoCellAnchor editAs="oneCell">
    <xdr:from>
      <xdr:col>5</xdr:col>
      <xdr:colOff>104775</xdr:colOff>
      <xdr:row>9</xdr:row>
      <xdr:rowOff>590550</xdr:rowOff>
    </xdr:from>
    <xdr:to>
      <xdr:col>12</xdr:col>
      <xdr:colOff>28992</xdr:colOff>
      <xdr:row>18</xdr:row>
      <xdr:rowOff>95250</xdr:rowOff>
    </xdr:to>
    <xdr:pic>
      <xdr:nvPicPr>
        <xdr:cNvPr id="4" name="Picture 3">
          <a:extLst>
            <a:ext uri="{FF2B5EF4-FFF2-40B4-BE49-F238E27FC236}">
              <a16:creationId xmlns:a16="http://schemas.microsoft.com/office/drawing/2014/main" id="{2DD499D3-15BC-45E1-BEB7-43931954B7C3}"/>
            </a:ext>
          </a:extLst>
        </xdr:cNvPr>
        <xdr:cNvPicPr>
          <a:picLocks noChangeAspect="1"/>
        </xdr:cNvPicPr>
      </xdr:nvPicPr>
      <xdr:blipFill rotWithShape="1">
        <a:blip xmlns:r="http://schemas.openxmlformats.org/officeDocument/2006/relationships" r:embed="rId3"/>
        <a:srcRect l="18523" t="16799" r="23051" b="5977"/>
        <a:stretch/>
      </xdr:blipFill>
      <xdr:spPr>
        <a:xfrm>
          <a:off x="8867775" y="5514975"/>
          <a:ext cx="4191417" cy="31146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5</xdr:row>
      <xdr:rowOff>0</xdr:rowOff>
    </xdr:from>
    <xdr:to>
      <xdr:col>10</xdr:col>
      <xdr:colOff>228600</xdr:colOff>
      <xdr:row>27</xdr:row>
      <xdr:rowOff>95250</xdr:rowOff>
    </xdr:to>
    <xdr:pic>
      <xdr:nvPicPr>
        <xdr:cNvPr id="2" name="Graphic 1">
          <a:extLst>
            <a:ext uri="{FF2B5EF4-FFF2-40B4-BE49-F238E27FC236}">
              <a16:creationId xmlns:a16="http://schemas.microsoft.com/office/drawing/2014/main" id="{5778FEC1-31BE-C1AA-6978-8071E4BB448B}"/>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609600" y="381000"/>
          <a:ext cx="5715000" cy="4286250"/>
        </a:xfrm>
        <a:prstGeom prst="rect">
          <a:avLst/>
        </a:prstGeom>
      </xdr:spPr>
    </xdr:pic>
    <xdr:clientData/>
  </xdr:twoCellAnchor>
  <xdr:twoCellAnchor editAs="oneCell">
    <xdr:from>
      <xdr:col>1</xdr:col>
      <xdr:colOff>0</xdr:colOff>
      <xdr:row>28</xdr:row>
      <xdr:rowOff>0</xdr:rowOff>
    </xdr:from>
    <xdr:to>
      <xdr:col>10</xdr:col>
      <xdr:colOff>228600</xdr:colOff>
      <xdr:row>50</xdr:row>
      <xdr:rowOff>95250</xdr:rowOff>
    </xdr:to>
    <xdr:pic>
      <xdr:nvPicPr>
        <xdr:cNvPr id="3" name="Graphic 2">
          <a:extLst>
            <a:ext uri="{FF2B5EF4-FFF2-40B4-BE49-F238E27FC236}">
              <a16:creationId xmlns:a16="http://schemas.microsoft.com/office/drawing/2014/main" id="{B8B856ED-3C20-5070-5CB6-163D91CEF557}"/>
            </a:ext>
          </a:extLst>
        </xdr:cNvPr>
        <xdr:cNvPicPr>
          <a:picLocks noChangeAspect="1"/>
        </xdr:cNvPicPr>
      </xdr:nvPicPr>
      <xdr:blipFill>
        <a:blip xmlns:r="http://schemas.openxmlformats.org/officeDocument/2006/relationships" r:embed="rId3">
          <a:extLst>
            <a:ext uri="{96DAC541-7B7A-43D3-8B79-37D633B846F1}">
              <asvg:svgBlip xmlns:asvg="http://schemas.microsoft.com/office/drawing/2016/SVG/main" r:embed="rId4"/>
            </a:ext>
          </a:extLst>
        </a:blip>
        <a:stretch>
          <a:fillRect/>
        </a:stretch>
      </xdr:blipFill>
      <xdr:spPr>
        <a:xfrm>
          <a:off x="609600" y="4762500"/>
          <a:ext cx="5715000" cy="4286250"/>
        </a:xfrm>
        <a:prstGeom prst="rect">
          <a:avLst/>
        </a:prstGeom>
      </xdr:spPr>
    </xdr:pic>
    <xdr:clientData/>
  </xdr:twoCellAnchor>
  <xdr:twoCellAnchor editAs="oneCell">
    <xdr:from>
      <xdr:col>1</xdr:col>
      <xdr:colOff>0</xdr:colOff>
      <xdr:row>52</xdr:row>
      <xdr:rowOff>0</xdr:rowOff>
    </xdr:from>
    <xdr:to>
      <xdr:col>10</xdr:col>
      <xdr:colOff>228600</xdr:colOff>
      <xdr:row>74</xdr:row>
      <xdr:rowOff>95250</xdr:rowOff>
    </xdr:to>
    <xdr:pic>
      <xdr:nvPicPr>
        <xdr:cNvPr id="4" name="Graphic 3">
          <a:extLst>
            <a:ext uri="{FF2B5EF4-FFF2-40B4-BE49-F238E27FC236}">
              <a16:creationId xmlns:a16="http://schemas.microsoft.com/office/drawing/2014/main" id="{D82C2738-4733-6DB8-3464-C37754E024C0}"/>
            </a:ext>
          </a:extLst>
        </xdr:cNvPr>
        <xdr:cNvPicPr>
          <a:picLocks noChangeAspect="1"/>
        </xdr:cNvPicPr>
      </xdr:nvPicPr>
      <xdr:blipFill>
        <a:blip xmlns:r="http://schemas.openxmlformats.org/officeDocument/2006/relationships" r:embed="rId5">
          <a:extLst>
            <a:ext uri="{96DAC541-7B7A-43D3-8B79-37D633B846F1}">
              <asvg:svgBlip xmlns:asvg="http://schemas.microsoft.com/office/drawing/2016/SVG/main" r:embed="rId6"/>
            </a:ext>
          </a:extLst>
        </a:blip>
        <a:stretch>
          <a:fillRect/>
        </a:stretch>
      </xdr:blipFill>
      <xdr:spPr>
        <a:xfrm>
          <a:off x="609600" y="9334500"/>
          <a:ext cx="5715000" cy="4286250"/>
        </a:xfrm>
        <a:prstGeom prst="rect">
          <a:avLst/>
        </a:prstGeom>
      </xdr:spPr>
    </xdr:pic>
    <xdr:clientData/>
  </xdr:twoCellAnchor>
</xdr:wsDr>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4DB2A6-6D34-40AB-A332-641B4D84F02B}">
  <sheetPr>
    <tabColor rgb="FF00B050"/>
  </sheetPr>
  <dimension ref="A2:AF40"/>
  <sheetViews>
    <sheetView showGridLines="0" tabSelected="1" topLeftCell="B1" zoomScale="70" zoomScaleNormal="70" workbookViewId="0">
      <selection activeCell="H15" sqref="H15"/>
    </sheetView>
  </sheetViews>
  <sheetFormatPr defaultColWidth="8.7109375" defaultRowHeight="15" x14ac:dyDescent="0.25"/>
  <cols>
    <col min="1" max="1" width="9.7109375" bestFit="1" customWidth="1"/>
    <col min="2" max="2" width="40.5703125" bestFit="1" customWidth="1"/>
    <col min="3" max="3" width="14.28515625" bestFit="1" customWidth="1"/>
    <col min="4" max="4" width="14" bestFit="1" customWidth="1"/>
    <col min="5" max="5" width="11.42578125" customWidth="1"/>
    <col min="6" max="6" width="16.28515625" bestFit="1" customWidth="1"/>
    <col min="7" max="7" width="14" customWidth="1"/>
    <col min="8" max="8" width="14" bestFit="1" customWidth="1"/>
    <col min="9" max="9" width="11.42578125" bestFit="1" customWidth="1"/>
    <col min="10" max="10" width="14.28515625" bestFit="1" customWidth="1"/>
    <col min="11" max="11" width="16.28515625" bestFit="1" customWidth="1"/>
    <col min="12" max="12" width="12" bestFit="1" customWidth="1"/>
    <col min="13" max="13" width="81" bestFit="1" customWidth="1"/>
    <col min="14" max="14" width="13.7109375" customWidth="1"/>
    <col min="15" max="15" width="23.42578125" bestFit="1" customWidth="1"/>
    <col min="16" max="16" width="11.85546875" bestFit="1" customWidth="1"/>
    <col min="18" max="18" width="26.42578125" customWidth="1"/>
    <col min="19" max="19" width="11.42578125" bestFit="1" customWidth="1"/>
    <col min="20" max="20" width="12.85546875" customWidth="1"/>
    <col min="22" max="22" width="11.140625" customWidth="1"/>
    <col min="23" max="23" width="13.85546875" customWidth="1"/>
    <col min="24" max="24" width="17" customWidth="1"/>
    <col min="25" max="25" width="16.5703125" customWidth="1"/>
    <col min="26" max="26" width="11.140625" customWidth="1"/>
    <col min="27" max="27" width="13.5703125" customWidth="1"/>
    <col min="28" max="28" width="12.5703125" customWidth="1"/>
  </cols>
  <sheetData>
    <row r="2" spans="1:32" ht="26.25" x14ac:dyDescent="0.4">
      <c r="B2" s="48" t="s">
        <v>0</v>
      </c>
      <c r="C2" s="49" t="s">
        <v>156</v>
      </c>
    </row>
    <row r="3" spans="1:32" ht="18.75" x14ac:dyDescent="0.3">
      <c r="B3" s="47"/>
    </row>
    <row r="4" spans="1:32" ht="19.5" thickBot="1" x14ac:dyDescent="0.3">
      <c r="A4" s="3"/>
      <c r="B4" s="3"/>
      <c r="C4" s="50" t="s">
        <v>128</v>
      </c>
      <c r="D4" s="51"/>
      <c r="E4" s="52"/>
      <c r="F4" s="3"/>
      <c r="G4" s="50" t="s">
        <v>129</v>
      </c>
      <c r="H4" s="53"/>
      <c r="I4" s="52"/>
      <c r="J4" s="50" t="s">
        <v>130</v>
      </c>
      <c r="K4" s="53"/>
      <c r="L4" s="52"/>
    </row>
    <row r="5" spans="1:32" ht="75" x14ac:dyDescent="0.25">
      <c r="A5" s="54" t="s">
        <v>131</v>
      </c>
      <c r="B5" s="60" t="s">
        <v>9</v>
      </c>
      <c r="C5" s="55" t="s">
        <v>150</v>
      </c>
      <c r="D5" s="55" t="s">
        <v>152</v>
      </c>
      <c r="E5" s="55" t="s">
        <v>137</v>
      </c>
      <c r="F5" s="55" t="s">
        <v>132</v>
      </c>
      <c r="G5" s="55" t="s">
        <v>151</v>
      </c>
      <c r="H5" s="55" t="s">
        <v>153</v>
      </c>
      <c r="I5" s="55" t="s">
        <v>136</v>
      </c>
      <c r="J5" s="55" t="s">
        <v>142</v>
      </c>
      <c r="K5" s="55" t="s">
        <v>133</v>
      </c>
      <c r="L5" s="56" t="s">
        <v>231</v>
      </c>
    </row>
    <row r="6" spans="1:32" ht="63.6" customHeight="1" x14ac:dyDescent="0.25">
      <c r="A6" s="57">
        <v>1</v>
      </c>
      <c r="B6" s="31" t="s">
        <v>134</v>
      </c>
      <c r="C6" s="62">
        <v>1.5</v>
      </c>
      <c r="D6" s="64">
        <v>3</v>
      </c>
      <c r="E6" s="62">
        <f>+C6*D6</f>
        <v>4.5</v>
      </c>
      <c r="F6" s="7" t="s">
        <v>149</v>
      </c>
      <c r="G6" s="62">
        <v>1</v>
      </c>
      <c r="H6" s="62">
        <v>3</v>
      </c>
      <c r="I6" s="62">
        <f>+G6*H6</f>
        <v>3</v>
      </c>
      <c r="J6" s="7" t="s">
        <v>145</v>
      </c>
      <c r="K6" s="7" t="s">
        <v>149</v>
      </c>
      <c r="L6" s="87" t="s">
        <v>183</v>
      </c>
      <c r="M6" s="88" t="s">
        <v>197</v>
      </c>
    </row>
    <row r="7" spans="1:32" s="1" customFormat="1" ht="42.95" customHeight="1" x14ac:dyDescent="0.25">
      <c r="A7" s="57">
        <v>2</v>
      </c>
      <c r="B7" s="31" t="s">
        <v>135</v>
      </c>
      <c r="C7" s="62">
        <v>2.5</v>
      </c>
      <c r="D7" s="64">
        <v>3</v>
      </c>
      <c r="E7" s="62">
        <f t="shared" ref="E7:E11" si="0">+C7*D7</f>
        <v>7.5</v>
      </c>
      <c r="F7" s="7" t="s">
        <v>149</v>
      </c>
      <c r="G7" s="62">
        <v>2</v>
      </c>
      <c r="H7" s="62">
        <v>3</v>
      </c>
      <c r="I7" s="62">
        <f t="shared" ref="I7:I11" si="1">+G7*H7</f>
        <v>6</v>
      </c>
      <c r="J7" s="7" t="s">
        <v>143</v>
      </c>
      <c r="K7" s="7" t="s">
        <v>149</v>
      </c>
      <c r="L7" s="78" t="s">
        <v>215</v>
      </c>
      <c r="M7" s="97" t="s">
        <v>173</v>
      </c>
      <c r="N7"/>
      <c r="O7"/>
      <c r="P7"/>
      <c r="Q7"/>
      <c r="R7"/>
      <c r="S7"/>
      <c r="T7"/>
      <c r="U7"/>
      <c r="V7"/>
      <c r="W7"/>
      <c r="X7"/>
      <c r="Y7"/>
      <c r="Z7"/>
      <c r="AA7"/>
      <c r="AB7"/>
      <c r="AC7"/>
      <c r="AD7"/>
      <c r="AE7"/>
      <c r="AF7"/>
    </row>
    <row r="8" spans="1:32" ht="47.1" customHeight="1" x14ac:dyDescent="0.25">
      <c r="A8" s="57">
        <v>3</v>
      </c>
      <c r="B8" s="31" t="s">
        <v>138</v>
      </c>
      <c r="C8" s="62">
        <v>1</v>
      </c>
      <c r="D8" s="64">
        <v>3</v>
      </c>
      <c r="E8" s="62">
        <f t="shared" si="0"/>
        <v>3</v>
      </c>
      <c r="F8" s="7" t="s">
        <v>149</v>
      </c>
      <c r="G8" s="62">
        <v>1</v>
      </c>
      <c r="H8" s="98">
        <v>2</v>
      </c>
      <c r="I8" s="62">
        <f t="shared" si="1"/>
        <v>2</v>
      </c>
      <c r="J8" s="7" t="s">
        <v>146</v>
      </c>
      <c r="K8" s="7" t="s">
        <v>149</v>
      </c>
      <c r="L8" s="96" t="s">
        <v>215</v>
      </c>
      <c r="M8" s="99" t="s">
        <v>216</v>
      </c>
    </row>
    <row r="9" spans="1:32" ht="44.1" customHeight="1" x14ac:dyDescent="0.25">
      <c r="A9" s="57">
        <v>4</v>
      </c>
      <c r="B9" s="31" t="s">
        <v>139</v>
      </c>
      <c r="C9" s="62">
        <v>1</v>
      </c>
      <c r="D9" s="64">
        <v>3</v>
      </c>
      <c r="E9" s="62">
        <f t="shared" si="0"/>
        <v>3</v>
      </c>
      <c r="F9" s="7" t="s">
        <v>149</v>
      </c>
      <c r="G9" s="62">
        <v>1</v>
      </c>
      <c r="H9" s="62">
        <v>1.2</v>
      </c>
      <c r="I9" s="62">
        <f t="shared" si="1"/>
        <v>1.2</v>
      </c>
      <c r="J9" s="7" t="s">
        <v>147</v>
      </c>
      <c r="K9" s="7" t="s">
        <v>149</v>
      </c>
      <c r="L9" s="85" t="s">
        <v>183</v>
      </c>
      <c r="M9" s="86" t="s">
        <v>196</v>
      </c>
    </row>
    <row r="10" spans="1:32" ht="44.1" customHeight="1" x14ac:dyDescent="0.25">
      <c r="A10" s="57">
        <v>5</v>
      </c>
      <c r="B10" s="31" t="s">
        <v>140</v>
      </c>
      <c r="C10" s="62">
        <v>2</v>
      </c>
      <c r="D10" s="64">
        <v>3</v>
      </c>
      <c r="E10" s="62">
        <f t="shared" si="0"/>
        <v>6</v>
      </c>
      <c r="F10" s="7" t="s">
        <v>149</v>
      </c>
      <c r="G10" s="62">
        <v>2</v>
      </c>
      <c r="H10" s="62">
        <v>2</v>
      </c>
      <c r="I10" s="62">
        <f t="shared" si="1"/>
        <v>4</v>
      </c>
      <c r="J10" s="7" t="s">
        <v>148</v>
      </c>
      <c r="K10" s="7" t="s">
        <v>149</v>
      </c>
      <c r="L10" s="100" t="s">
        <v>183</v>
      </c>
      <c r="M10" s="101"/>
    </row>
    <row r="11" spans="1:32" s="3" customFormat="1" ht="66.95" customHeight="1" thickBot="1" x14ac:dyDescent="0.3">
      <c r="A11" s="58">
        <v>6</v>
      </c>
      <c r="B11" s="59" t="s">
        <v>141</v>
      </c>
      <c r="C11" s="63">
        <v>2</v>
      </c>
      <c r="D11" s="65">
        <v>3</v>
      </c>
      <c r="E11" s="63">
        <f t="shared" si="0"/>
        <v>6</v>
      </c>
      <c r="F11" s="61" t="s">
        <v>149</v>
      </c>
      <c r="G11" s="63">
        <v>2</v>
      </c>
      <c r="H11" s="63">
        <v>3</v>
      </c>
      <c r="I11" s="63">
        <f t="shared" si="1"/>
        <v>6</v>
      </c>
      <c r="J11" s="61" t="s">
        <v>144</v>
      </c>
      <c r="K11" s="61" t="s">
        <v>149</v>
      </c>
      <c r="L11" s="82" t="s">
        <v>230</v>
      </c>
      <c r="M11" s="83" t="s">
        <v>184</v>
      </c>
      <c r="N11"/>
      <c r="O11"/>
      <c r="P11"/>
      <c r="Q11"/>
      <c r="R11"/>
      <c r="S11"/>
      <c r="T11"/>
    </row>
    <row r="12" spans="1:32" s="3" customFormat="1" x14ac:dyDescent="0.25">
      <c r="M12"/>
      <c r="N12"/>
      <c r="O12"/>
      <c r="P12"/>
      <c r="Q12"/>
      <c r="R12"/>
      <c r="S12"/>
      <c r="T12"/>
    </row>
    <row r="13" spans="1:32" s="3" customFormat="1" x14ac:dyDescent="0.25">
      <c r="M13"/>
      <c r="N13"/>
      <c r="O13"/>
      <c r="P13"/>
      <c r="Q13"/>
      <c r="R13"/>
      <c r="S13"/>
      <c r="T13"/>
    </row>
    <row r="14" spans="1:32" s="3" customFormat="1" x14ac:dyDescent="0.25">
      <c r="M14"/>
      <c r="N14"/>
      <c r="O14"/>
      <c r="P14"/>
      <c r="Q14"/>
      <c r="R14"/>
      <c r="S14"/>
      <c r="T14"/>
    </row>
    <row r="15" spans="1:32" x14ac:dyDescent="0.25">
      <c r="A15" s="3"/>
      <c r="B15" s="3"/>
      <c r="C15" s="3"/>
      <c r="D15" s="3"/>
      <c r="E15" s="3"/>
      <c r="F15" s="3"/>
      <c r="G15" s="3"/>
      <c r="H15" s="3"/>
      <c r="I15" s="3"/>
      <c r="J15" s="3"/>
      <c r="K15" s="3"/>
      <c r="L15" s="3"/>
    </row>
    <row r="16" spans="1:32" x14ac:dyDescent="0.25">
      <c r="A16" s="3"/>
      <c r="B16" s="3"/>
      <c r="C16" s="3"/>
      <c r="D16" s="3"/>
      <c r="E16" s="3"/>
      <c r="F16" s="3"/>
      <c r="G16" s="3"/>
      <c r="H16" s="3"/>
      <c r="I16" s="3"/>
      <c r="J16" s="3"/>
      <c r="K16" s="3"/>
      <c r="L16" s="3"/>
    </row>
    <row r="17" spans="1:12" x14ac:dyDescent="0.25">
      <c r="A17" s="3"/>
      <c r="B17" s="3"/>
      <c r="C17" s="3"/>
      <c r="D17" s="3"/>
      <c r="E17" s="3"/>
      <c r="F17" s="3"/>
      <c r="G17" s="3"/>
      <c r="H17" s="3"/>
      <c r="I17" s="3"/>
      <c r="J17" s="3"/>
      <c r="K17" s="3"/>
      <c r="L17" s="3"/>
    </row>
    <row r="18" spans="1:12" x14ac:dyDescent="0.25">
      <c r="A18" s="3"/>
      <c r="B18" s="3"/>
      <c r="C18" s="3"/>
      <c r="D18" s="3"/>
      <c r="E18" s="3"/>
      <c r="F18" s="3"/>
      <c r="G18" s="3"/>
      <c r="H18" s="3"/>
      <c r="I18" s="3"/>
      <c r="J18" s="3"/>
      <c r="K18" s="3"/>
      <c r="L18" s="3"/>
    </row>
    <row r="19" spans="1:12" x14ac:dyDescent="0.25">
      <c r="A19" s="3"/>
      <c r="B19" s="3"/>
      <c r="C19" s="3"/>
      <c r="D19" s="3"/>
      <c r="E19" s="3"/>
      <c r="F19" s="3"/>
      <c r="G19" s="3"/>
      <c r="H19" s="3"/>
      <c r="I19" s="3"/>
      <c r="J19" s="3"/>
      <c r="K19" s="3"/>
      <c r="L19" s="3"/>
    </row>
    <row r="20" spans="1:12" x14ac:dyDescent="0.25">
      <c r="A20" s="3"/>
      <c r="B20" s="3"/>
      <c r="C20" s="3"/>
      <c r="D20" s="3"/>
      <c r="E20" s="3"/>
      <c r="F20" s="3"/>
      <c r="G20" s="3"/>
      <c r="H20" s="3"/>
      <c r="I20" s="3"/>
      <c r="J20" s="3"/>
      <c r="K20" s="3"/>
      <c r="L20" s="3"/>
    </row>
    <row r="21" spans="1:12" x14ac:dyDescent="0.25">
      <c r="A21" s="3"/>
      <c r="B21" s="3"/>
      <c r="C21" s="3"/>
      <c r="D21" s="3"/>
      <c r="E21" s="3"/>
      <c r="F21" s="3"/>
      <c r="G21" s="3"/>
      <c r="H21" s="3"/>
      <c r="I21" s="3"/>
      <c r="J21" s="3"/>
      <c r="K21" s="3"/>
      <c r="L21" s="3"/>
    </row>
    <row r="22" spans="1:12" x14ac:dyDescent="0.25">
      <c r="A22" s="3"/>
      <c r="B22" s="3"/>
      <c r="C22" s="3"/>
      <c r="D22" s="3"/>
      <c r="E22" s="3"/>
      <c r="F22" s="3"/>
      <c r="G22" s="3"/>
      <c r="H22" s="3"/>
      <c r="I22" s="3"/>
      <c r="J22" s="3"/>
      <c r="K22" s="3"/>
      <c r="L22" s="3"/>
    </row>
    <row r="23" spans="1:12" x14ac:dyDescent="0.25">
      <c r="A23" s="3"/>
      <c r="B23" s="3"/>
      <c r="C23" s="3"/>
      <c r="D23" s="3"/>
      <c r="E23" s="3"/>
      <c r="F23" s="3"/>
      <c r="G23" s="3"/>
      <c r="H23" s="3"/>
      <c r="I23" s="3"/>
      <c r="J23" s="3"/>
      <c r="K23" s="3"/>
      <c r="L23" s="3"/>
    </row>
    <row r="24" spans="1:12" x14ac:dyDescent="0.25">
      <c r="A24" s="3"/>
      <c r="B24" s="3"/>
      <c r="C24" s="3"/>
      <c r="D24" s="3"/>
      <c r="E24" s="3"/>
      <c r="F24" s="3"/>
      <c r="G24" s="3"/>
      <c r="H24" s="3"/>
      <c r="I24" s="3"/>
      <c r="J24" s="3"/>
      <c r="K24" s="3"/>
      <c r="L24" s="3"/>
    </row>
    <row r="25" spans="1:12" x14ac:dyDescent="0.25">
      <c r="A25" s="3"/>
      <c r="B25" s="3"/>
      <c r="C25" s="3"/>
      <c r="D25" s="3"/>
      <c r="E25" s="3"/>
      <c r="F25" s="3"/>
      <c r="G25" s="3"/>
      <c r="H25" s="3"/>
      <c r="I25" s="3"/>
      <c r="J25" s="3"/>
      <c r="K25" s="3"/>
      <c r="L25" s="3"/>
    </row>
    <row r="26" spans="1:12" x14ac:dyDescent="0.25">
      <c r="A26" s="3"/>
      <c r="B26" s="3"/>
      <c r="C26" s="3"/>
      <c r="D26" s="3"/>
      <c r="E26" s="3"/>
      <c r="F26" s="3"/>
      <c r="G26" s="3"/>
      <c r="H26" s="3"/>
      <c r="I26" s="3"/>
      <c r="J26" s="3"/>
      <c r="K26" s="3"/>
      <c r="L26" s="3"/>
    </row>
    <row r="27" spans="1:12" x14ac:dyDescent="0.25">
      <c r="A27" s="3"/>
      <c r="B27" s="3"/>
      <c r="C27" s="3"/>
      <c r="D27" s="3"/>
      <c r="E27" s="3"/>
      <c r="F27" s="3"/>
      <c r="G27" s="3"/>
      <c r="H27" s="3"/>
      <c r="I27" s="3"/>
      <c r="J27" s="3"/>
      <c r="K27" s="3"/>
      <c r="L27" s="3"/>
    </row>
    <row r="28" spans="1:12" x14ac:dyDescent="0.25">
      <c r="A28" s="3"/>
      <c r="B28" s="3"/>
      <c r="C28" s="3"/>
      <c r="D28" s="3"/>
      <c r="E28" s="3"/>
      <c r="F28" s="3"/>
      <c r="G28" s="3"/>
      <c r="H28" s="3"/>
      <c r="I28" s="3"/>
      <c r="J28" s="3"/>
      <c r="K28" s="3"/>
      <c r="L28" s="3"/>
    </row>
    <row r="29" spans="1:12" x14ac:dyDescent="0.25">
      <c r="A29" s="3"/>
      <c r="B29" s="3"/>
      <c r="C29" s="3"/>
      <c r="D29" s="3"/>
      <c r="E29" s="3"/>
      <c r="F29" s="3"/>
      <c r="G29" s="3"/>
      <c r="H29" s="3"/>
      <c r="I29" s="3"/>
      <c r="J29" s="3"/>
      <c r="K29" s="3"/>
      <c r="L29" s="3"/>
    </row>
    <row r="30" spans="1:12" x14ac:dyDescent="0.25">
      <c r="A30" s="3"/>
      <c r="B30" s="3"/>
      <c r="C30" s="3"/>
      <c r="D30" s="3"/>
      <c r="E30" s="3"/>
      <c r="F30" s="3"/>
      <c r="G30" s="3"/>
      <c r="H30" s="3"/>
      <c r="I30" s="3"/>
      <c r="J30" s="3"/>
      <c r="K30" s="3"/>
      <c r="L30" s="3"/>
    </row>
    <row r="31" spans="1:12" x14ac:dyDescent="0.25">
      <c r="A31" s="3"/>
      <c r="B31" s="3"/>
      <c r="C31" s="3"/>
      <c r="D31" s="3"/>
      <c r="E31" s="3"/>
      <c r="F31" s="3"/>
      <c r="G31" s="3"/>
      <c r="H31" s="3"/>
      <c r="I31" s="3"/>
      <c r="J31" s="3"/>
      <c r="K31" s="3"/>
      <c r="L31" s="3"/>
    </row>
    <row r="32" spans="1:12" x14ac:dyDescent="0.25">
      <c r="A32" s="3"/>
      <c r="B32" s="3"/>
      <c r="C32" s="3"/>
      <c r="D32" s="3"/>
      <c r="E32" s="3"/>
      <c r="F32" s="3"/>
      <c r="G32" s="3"/>
      <c r="H32" s="3"/>
      <c r="I32" s="3"/>
      <c r="J32" s="3"/>
      <c r="K32" s="3"/>
      <c r="L32" s="3"/>
    </row>
    <row r="33" spans="1:12" x14ac:dyDescent="0.25">
      <c r="A33" s="3"/>
      <c r="B33" s="3"/>
      <c r="C33" s="3"/>
      <c r="D33" s="3"/>
      <c r="E33" s="3"/>
      <c r="F33" s="3"/>
      <c r="G33" s="3"/>
      <c r="H33" s="3"/>
      <c r="I33" s="3"/>
      <c r="J33" s="3"/>
      <c r="K33" s="3"/>
      <c r="L33" s="3"/>
    </row>
    <row r="34" spans="1:12" x14ac:dyDescent="0.25">
      <c r="A34" s="3"/>
      <c r="B34" s="3"/>
      <c r="C34" s="3"/>
      <c r="D34" s="3"/>
      <c r="E34" s="3"/>
      <c r="F34" s="3"/>
      <c r="G34" s="3"/>
      <c r="H34" s="3"/>
      <c r="I34" s="3"/>
      <c r="J34" s="3"/>
      <c r="K34" s="3"/>
      <c r="L34" s="3"/>
    </row>
    <row r="35" spans="1:12" x14ac:dyDescent="0.25">
      <c r="A35" s="3"/>
      <c r="B35" s="3"/>
      <c r="C35" s="3"/>
      <c r="D35" s="3"/>
      <c r="E35" s="3"/>
      <c r="F35" s="3"/>
      <c r="G35" s="3"/>
      <c r="H35" s="3"/>
      <c r="I35" s="3"/>
      <c r="J35" s="3"/>
      <c r="K35" s="3"/>
      <c r="L35" s="3"/>
    </row>
    <row r="36" spans="1:12" x14ac:dyDescent="0.25">
      <c r="A36" s="3"/>
      <c r="B36" s="3"/>
      <c r="C36" s="3"/>
      <c r="D36" s="3"/>
      <c r="E36" s="3"/>
      <c r="F36" s="3"/>
      <c r="G36" s="3"/>
      <c r="H36" s="3"/>
      <c r="I36" s="3"/>
      <c r="J36" s="3"/>
      <c r="K36" s="3"/>
      <c r="L36" s="3"/>
    </row>
    <row r="37" spans="1:12" x14ac:dyDescent="0.25">
      <c r="A37" s="3"/>
      <c r="B37" s="3"/>
      <c r="C37" s="3"/>
      <c r="D37" s="3"/>
      <c r="E37" s="3"/>
      <c r="F37" s="3"/>
      <c r="G37" s="3"/>
      <c r="H37" s="3"/>
      <c r="I37" s="3"/>
      <c r="J37" s="3"/>
      <c r="K37" s="3"/>
      <c r="L37" s="3"/>
    </row>
    <row r="38" spans="1:12" x14ac:dyDescent="0.25">
      <c r="A38" s="3"/>
      <c r="B38" s="3"/>
      <c r="C38" s="3"/>
      <c r="D38" s="3"/>
      <c r="E38" s="3"/>
      <c r="F38" s="3"/>
      <c r="G38" s="3"/>
      <c r="H38" s="3"/>
      <c r="I38" s="3"/>
      <c r="J38" s="3"/>
      <c r="K38" s="3"/>
      <c r="L38" s="3"/>
    </row>
    <row r="39" spans="1:12" x14ac:dyDescent="0.25">
      <c r="A39" s="3"/>
      <c r="B39" s="3"/>
      <c r="C39" s="3"/>
      <c r="D39" s="3"/>
      <c r="E39" s="3"/>
      <c r="F39" s="3"/>
      <c r="G39" s="3"/>
      <c r="H39" s="3"/>
      <c r="I39" s="3"/>
      <c r="J39" s="3"/>
      <c r="K39" s="3"/>
      <c r="L39" s="3"/>
    </row>
    <row r="40" spans="1:12" x14ac:dyDescent="0.25">
      <c r="A40" s="3"/>
      <c r="B40" s="3"/>
      <c r="C40" s="3"/>
      <c r="D40" s="3"/>
      <c r="E40" s="3"/>
      <c r="F40" s="3"/>
      <c r="G40" s="3"/>
      <c r="H40" s="3"/>
      <c r="I40" s="3"/>
      <c r="J40" s="3"/>
      <c r="K40" s="3"/>
      <c r="L40" s="3"/>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C75DA9-C13F-4874-80BD-2C31E0E5EF27}">
  <sheetPr>
    <tabColor rgb="FF00B0F0"/>
  </sheetPr>
  <dimension ref="A1"/>
  <sheetViews>
    <sheetView topLeftCell="J7" workbookViewId="0">
      <selection activeCell="Y39" sqref="Y39"/>
    </sheetView>
  </sheetViews>
  <sheetFormatPr defaultRowHeight="15" x14ac:dyDescent="0.25"/>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B057C2-0D51-46B7-937D-A53BD7430AAF}">
  <sheetPr>
    <tabColor rgb="FFFFFF00"/>
  </sheetPr>
  <dimension ref="B2:D16"/>
  <sheetViews>
    <sheetView showGridLines="0" workbookViewId="0">
      <selection activeCell="D11" sqref="D11"/>
    </sheetView>
  </sheetViews>
  <sheetFormatPr defaultRowHeight="15" x14ac:dyDescent="0.25"/>
  <cols>
    <col min="2" max="4" width="26.28515625" customWidth="1"/>
  </cols>
  <sheetData>
    <row r="2" spans="2:4" x14ac:dyDescent="0.25">
      <c r="B2" s="66" t="s">
        <v>170</v>
      </c>
      <c r="C2" t="s">
        <v>154</v>
      </c>
    </row>
    <row r="3" spans="2:4" x14ac:dyDescent="0.25">
      <c r="B3" s="66" t="s">
        <v>155</v>
      </c>
      <c r="C3" t="s">
        <v>229</v>
      </c>
    </row>
    <row r="6" spans="2:4" ht="38.25" x14ac:dyDescent="0.25">
      <c r="B6" s="67" t="s">
        <v>113</v>
      </c>
      <c r="C6" s="68" t="s">
        <v>157</v>
      </c>
      <c r="D6" s="68" t="s">
        <v>223</v>
      </c>
    </row>
    <row r="7" spans="2:4" ht="38.25" x14ac:dyDescent="0.25">
      <c r="B7" s="12" t="s">
        <v>28</v>
      </c>
      <c r="C7" s="74" t="s">
        <v>159</v>
      </c>
      <c r="D7" s="103" t="s">
        <v>222</v>
      </c>
    </row>
    <row r="8" spans="2:4" ht="76.5" x14ac:dyDescent="0.25">
      <c r="B8" s="75" t="s">
        <v>34</v>
      </c>
      <c r="C8" s="69" t="s">
        <v>160</v>
      </c>
      <c r="D8" s="71" t="s">
        <v>161</v>
      </c>
    </row>
    <row r="9" spans="2:4" ht="25.5" x14ac:dyDescent="0.25">
      <c r="B9" s="12" t="s">
        <v>41</v>
      </c>
      <c r="C9" s="72"/>
      <c r="D9" s="73"/>
    </row>
    <row r="10" spans="2:4" ht="178.5" x14ac:dyDescent="0.25">
      <c r="B10" s="76" t="s">
        <v>46</v>
      </c>
      <c r="C10" s="69" t="s">
        <v>162</v>
      </c>
      <c r="D10" s="70" t="s">
        <v>163</v>
      </c>
    </row>
    <row r="11" spans="2:4" ht="38.25" x14ac:dyDescent="0.25">
      <c r="B11" s="12" t="s">
        <v>52</v>
      </c>
      <c r="C11" s="69" t="s">
        <v>221</v>
      </c>
      <c r="D11" s="70" t="s">
        <v>163</v>
      </c>
    </row>
    <row r="12" spans="2:4" ht="25.5" x14ac:dyDescent="0.25">
      <c r="B12" s="12" t="s">
        <v>171</v>
      </c>
      <c r="C12" s="69" t="s">
        <v>172</v>
      </c>
      <c r="D12" s="71">
        <v>2026</v>
      </c>
    </row>
    <row r="13" spans="2:4" ht="51" x14ac:dyDescent="0.25">
      <c r="B13" s="12" t="s">
        <v>164</v>
      </c>
      <c r="C13" s="69" t="s">
        <v>165</v>
      </c>
      <c r="D13" s="71">
        <v>2026</v>
      </c>
    </row>
    <row r="14" spans="2:4" ht="89.25" x14ac:dyDescent="0.25">
      <c r="B14" s="75" t="s">
        <v>167</v>
      </c>
      <c r="C14" s="69" t="s">
        <v>162</v>
      </c>
      <c r="D14" s="70" t="s">
        <v>163</v>
      </c>
    </row>
    <row r="15" spans="2:4" ht="51" x14ac:dyDescent="0.25">
      <c r="B15" s="12" t="s">
        <v>111</v>
      </c>
      <c r="C15" s="69" t="s">
        <v>168</v>
      </c>
      <c r="D15" s="70" t="s">
        <v>169</v>
      </c>
    </row>
    <row r="16" spans="2:4" ht="25.5" x14ac:dyDescent="0.25">
      <c r="B16" s="77" t="s">
        <v>110</v>
      </c>
      <c r="C16" s="69" t="s">
        <v>166</v>
      </c>
      <c r="D16" s="70" t="s">
        <v>163</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E903E8-DC1F-480C-8000-B9DE70B28DBD}">
  <sheetPr>
    <tabColor theme="2" tint="-0.249977111117893"/>
  </sheetPr>
  <dimension ref="B2:H5"/>
  <sheetViews>
    <sheetView workbookViewId="0">
      <selection activeCell="H3" sqref="H3"/>
    </sheetView>
  </sheetViews>
  <sheetFormatPr defaultRowHeight="15" x14ac:dyDescent="0.25"/>
  <cols>
    <col min="1" max="1" width="3.85546875" customWidth="1"/>
    <col min="2" max="2" width="5.140625" customWidth="1"/>
    <col min="3" max="6" width="22.140625" customWidth="1"/>
    <col min="7" max="7" width="34.5703125" customWidth="1"/>
    <col min="8" max="8" width="31.140625" customWidth="1"/>
    <col min="12" max="12" width="9.140625" customWidth="1"/>
  </cols>
  <sheetData>
    <row r="2" spans="2:8" x14ac:dyDescent="0.25">
      <c r="C2" s="90" t="s">
        <v>198</v>
      </c>
      <c r="D2" s="91" t="s">
        <v>199</v>
      </c>
      <c r="E2" s="91" t="s">
        <v>200</v>
      </c>
      <c r="F2" s="90" t="s">
        <v>132</v>
      </c>
      <c r="G2" s="90" t="s">
        <v>201</v>
      </c>
      <c r="H2" s="90" t="s">
        <v>224</v>
      </c>
    </row>
    <row r="3" spans="2:8" ht="106.5" customHeight="1" x14ac:dyDescent="0.25">
      <c r="B3" s="89">
        <v>1</v>
      </c>
      <c r="C3" s="92" t="s">
        <v>202</v>
      </c>
      <c r="D3" s="93" t="s">
        <v>203</v>
      </c>
      <c r="E3" s="94" t="s">
        <v>204</v>
      </c>
      <c r="F3" s="93" t="s">
        <v>205</v>
      </c>
      <c r="G3" s="93" t="s">
        <v>206</v>
      </c>
      <c r="H3" s="93" t="s">
        <v>225</v>
      </c>
    </row>
    <row r="4" spans="2:8" ht="135" customHeight="1" x14ac:dyDescent="0.25">
      <c r="B4" s="89">
        <v>2</v>
      </c>
      <c r="C4" s="92" t="s">
        <v>207</v>
      </c>
      <c r="D4" s="93" t="s">
        <v>208</v>
      </c>
      <c r="E4" s="95" t="s">
        <v>209</v>
      </c>
      <c r="F4" s="93" t="s">
        <v>210</v>
      </c>
      <c r="G4" s="93" t="s">
        <v>211</v>
      </c>
    </row>
    <row r="5" spans="2:8" ht="63" customHeight="1" x14ac:dyDescent="0.25">
      <c r="B5" s="89">
        <v>3</v>
      </c>
      <c r="C5" s="93" t="s">
        <v>212</v>
      </c>
      <c r="D5" s="93" t="s">
        <v>213</v>
      </c>
      <c r="E5" s="94" t="s">
        <v>204</v>
      </c>
      <c r="F5" s="93" t="s">
        <v>205</v>
      </c>
      <c r="G5" s="93" t="s">
        <v>214</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7D1CEA-BEC4-494B-8752-EA94421100AD}">
  <sheetPr>
    <tabColor rgb="FFFFC000"/>
  </sheetPr>
  <dimension ref="B2:E12"/>
  <sheetViews>
    <sheetView showGridLines="0" topLeftCell="A7" workbookViewId="0">
      <selection activeCell="C4" sqref="C4"/>
    </sheetView>
  </sheetViews>
  <sheetFormatPr defaultRowHeight="15" x14ac:dyDescent="0.25"/>
  <cols>
    <col min="2" max="2" width="43.42578125" customWidth="1"/>
    <col min="3" max="5" width="26.28515625" customWidth="1"/>
  </cols>
  <sheetData>
    <row r="2" spans="2:5" x14ac:dyDescent="0.25">
      <c r="B2" s="66" t="s">
        <v>170</v>
      </c>
      <c r="C2" t="s">
        <v>187</v>
      </c>
    </row>
    <row r="3" spans="2:5" x14ac:dyDescent="0.25">
      <c r="B3" s="66" t="s">
        <v>155</v>
      </c>
      <c r="C3" t="s">
        <v>228</v>
      </c>
    </row>
    <row r="6" spans="2:5" ht="25.5" x14ac:dyDescent="0.25">
      <c r="B6" s="67" t="s">
        <v>116</v>
      </c>
      <c r="C6" s="68" t="s">
        <v>157</v>
      </c>
      <c r="D6" s="68" t="s">
        <v>158</v>
      </c>
      <c r="E6" s="68" t="s">
        <v>158</v>
      </c>
    </row>
    <row r="7" spans="2:5" ht="127.5" customHeight="1" x14ac:dyDescent="0.25">
      <c r="B7" s="12" t="s">
        <v>189</v>
      </c>
      <c r="C7" s="74" t="s">
        <v>191</v>
      </c>
      <c r="D7" s="81" t="s">
        <v>183</v>
      </c>
      <c r="E7" s="104" t="s">
        <v>226</v>
      </c>
    </row>
    <row r="8" spans="2:5" ht="84.75" customHeight="1" x14ac:dyDescent="0.25">
      <c r="B8" s="12" t="s">
        <v>35</v>
      </c>
      <c r="C8" s="74" t="s">
        <v>192</v>
      </c>
      <c r="D8" s="81" t="s">
        <v>183</v>
      </c>
      <c r="E8" s="105" t="s">
        <v>227</v>
      </c>
    </row>
    <row r="9" spans="2:5" ht="75" customHeight="1" x14ac:dyDescent="0.25">
      <c r="B9" s="75" t="s">
        <v>188</v>
      </c>
      <c r="C9" s="69"/>
      <c r="D9" s="81" t="s">
        <v>183</v>
      </c>
      <c r="E9" s="105"/>
    </row>
    <row r="10" spans="2:5" ht="90" customHeight="1" x14ac:dyDescent="0.25">
      <c r="B10" s="12" t="s">
        <v>190</v>
      </c>
      <c r="C10" s="84" t="s">
        <v>193</v>
      </c>
      <c r="D10" s="81" t="s">
        <v>183</v>
      </c>
      <c r="E10" s="105"/>
    </row>
    <row r="11" spans="2:5" ht="50.25" customHeight="1" x14ac:dyDescent="0.25">
      <c r="B11" s="79" t="s">
        <v>80</v>
      </c>
      <c r="C11" s="84" t="s">
        <v>195</v>
      </c>
      <c r="D11" s="81" t="s">
        <v>183</v>
      </c>
      <c r="E11" s="105"/>
    </row>
    <row r="12" spans="2:5" ht="54" customHeight="1" x14ac:dyDescent="0.25">
      <c r="B12" s="12" t="s">
        <v>106</v>
      </c>
      <c r="C12" s="69" t="s">
        <v>194</v>
      </c>
      <c r="D12" s="81" t="s">
        <v>183</v>
      </c>
      <c r="E12" s="105"/>
    </row>
  </sheetData>
  <mergeCells count="1">
    <mergeCell ref="E8:E12"/>
  </mergeCells>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4808C-08F3-492E-AF7E-C9B2EAB98C4C}">
  <sheetPr>
    <tabColor theme="9" tint="-0.249977111117893"/>
  </sheetPr>
  <dimension ref="B2:C6"/>
  <sheetViews>
    <sheetView topLeftCell="A7" workbookViewId="0">
      <selection activeCell="N18" sqref="N18"/>
    </sheetView>
  </sheetViews>
  <sheetFormatPr defaultRowHeight="15" x14ac:dyDescent="0.25"/>
  <sheetData>
    <row r="2" spans="2:3" x14ac:dyDescent="0.25">
      <c r="B2" s="66" t="s">
        <v>170</v>
      </c>
      <c r="C2" t="s">
        <v>217</v>
      </c>
    </row>
    <row r="3" spans="2:3" x14ac:dyDescent="0.25">
      <c r="B3" s="66" t="s">
        <v>140</v>
      </c>
    </row>
    <row r="4" spans="2:3" x14ac:dyDescent="0.25">
      <c r="B4" s="66"/>
    </row>
    <row r="5" spans="2:3" x14ac:dyDescent="0.25">
      <c r="B5" s="66"/>
    </row>
    <row r="6" spans="2:3" x14ac:dyDescent="0.25">
      <c r="B6" s="66" t="s">
        <v>155</v>
      </c>
      <c r="C6" t="s">
        <v>176</v>
      </c>
    </row>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F1C9AD-BE8E-441F-B081-2F7222BAACE0}">
  <sheetPr>
    <tabColor theme="8"/>
  </sheetPr>
  <dimension ref="B2:E14"/>
  <sheetViews>
    <sheetView showGridLines="0" workbookViewId="0">
      <selection activeCell="G17" sqref="G17"/>
    </sheetView>
  </sheetViews>
  <sheetFormatPr defaultRowHeight="15" x14ac:dyDescent="0.25"/>
  <cols>
    <col min="2" max="5" width="26.28515625" customWidth="1"/>
  </cols>
  <sheetData>
    <row r="2" spans="2:5" x14ac:dyDescent="0.25">
      <c r="B2" s="66" t="s">
        <v>170</v>
      </c>
      <c r="C2" t="s">
        <v>175</v>
      </c>
    </row>
    <row r="3" spans="2:5" x14ac:dyDescent="0.25">
      <c r="B3" s="66" t="s">
        <v>155</v>
      </c>
      <c r="C3" t="s">
        <v>176</v>
      </c>
    </row>
    <row r="6" spans="2:5" ht="63.75" x14ac:dyDescent="0.25">
      <c r="B6" s="67" t="s">
        <v>174</v>
      </c>
      <c r="C6" s="68" t="s">
        <v>157</v>
      </c>
      <c r="D6" s="68" t="s">
        <v>158</v>
      </c>
      <c r="E6" s="68" t="s">
        <v>218</v>
      </c>
    </row>
    <row r="7" spans="2:5" ht="76.5" x14ac:dyDescent="0.25">
      <c r="B7" s="12" t="s">
        <v>177</v>
      </c>
      <c r="C7" s="74" t="s">
        <v>182</v>
      </c>
      <c r="D7" s="81" t="s">
        <v>179</v>
      </c>
      <c r="E7" s="102" t="s">
        <v>219</v>
      </c>
    </row>
    <row r="8" spans="2:5" ht="39" customHeight="1" x14ac:dyDescent="0.25">
      <c r="B8" s="12" t="s">
        <v>81</v>
      </c>
      <c r="C8" s="74" t="s">
        <v>182</v>
      </c>
      <c r="D8" s="81" t="s">
        <v>179</v>
      </c>
      <c r="E8" s="102" t="s">
        <v>220</v>
      </c>
    </row>
    <row r="9" spans="2:5" ht="25.5" x14ac:dyDescent="0.25">
      <c r="B9" s="75" t="s">
        <v>40</v>
      </c>
      <c r="C9" s="69" t="s">
        <v>178</v>
      </c>
      <c r="D9" s="81" t="s">
        <v>179</v>
      </c>
      <c r="E9" s="81" t="s">
        <v>179</v>
      </c>
    </row>
    <row r="10" spans="2:5" ht="72.75" customHeight="1" x14ac:dyDescent="0.25">
      <c r="B10" s="12" t="s">
        <v>70</v>
      </c>
      <c r="C10" s="80" t="s">
        <v>180</v>
      </c>
      <c r="D10" s="73"/>
      <c r="E10" s="73"/>
    </row>
    <row r="11" spans="2:5" ht="75" customHeight="1" x14ac:dyDescent="0.25">
      <c r="B11" s="79" t="s">
        <v>76</v>
      </c>
      <c r="C11" s="80" t="s">
        <v>186</v>
      </c>
      <c r="D11" s="70"/>
      <c r="E11" s="70"/>
    </row>
    <row r="12" spans="2:5" ht="51" x14ac:dyDescent="0.25">
      <c r="B12" s="12" t="s">
        <v>87</v>
      </c>
      <c r="C12" s="69" t="s">
        <v>181</v>
      </c>
      <c r="D12" s="81" t="s">
        <v>179</v>
      </c>
      <c r="E12" s="81" t="s">
        <v>179</v>
      </c>
    </row>
    <row r="13" spans="2:5" ht="82.5" customHeight="1" x14ac:dyDescent="0.25">
      <c r="B13" s="12" t="s">
        <v>92</v>
      </c>
      <c r="C13" s="69" t="s">
        <v>185</v>
      </c>
      <c r="D13" s="81" t="s">
        <v>179</v>
      </c>
      <c r="E13" s="81" t="s">
        <v>179</v>
      </c>
    </row>
    <row r="14" spans="2:5" ht="57" customHeight="1" x14ac:dyDescent="0.25">
      <c r="B14" s="12" t="s">
        <v>102</v>
      </c>
      <c r="C14" s="74" t="s">
        <v>182</v>
      </c>
      <c r="D14" s="81" t="s">
        <v>179</v>
      </c>
      <c r="E14" s="102" t="s">
        <v>220</v>
      </c>
    </row>
  </sheetData>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13E6C2-3456-4195-91D1-CAA6C6BA7342}">
  <dimension ref="A2:AD28"/>
  <sheetViews>
    <sheetView zoomScale="60" zoomScaleNormal="60" workbookViewId="0">
      <selection activeCell="Q9" sqref="Q9"/>
    </sheetView>
  </sheetViews>
  <sheetFormatPr defaultColWidth="8.7109375" defaultRowHeight="15" x14ac:dyDescent="0.25"/>
  <cols>
    <col min="1" max="1" width="1.85546875" bestFit="1" customWidth="1"/>
    <col min="2" max="2" width="22.42578125" customWidth="1"/>
    <col min="3" max="3" width="17.7109375" customWidth="1"/>
    <col min="4" max="4" width="21" customWidth="1"/>
    <col min="5" max="5" width="17.42578125" customWidth="1"/>
    <col min="6" max="6" width="26.140625" customWidth="1"/>
    <col min="7" max="7" width="30.5703125" customWidth="1"/>
    <col min="8" max="8" width="28.5703125" customWidth="1"/>
    <col min="9" max="9" width="22.42578125" customWidth="1"/>
    <col min="10" max="10" width="27.5703125" customWidth="1"/>
    <col min="11" max="11" width="24.140625" customWidth="1"/>
    <col min="12" max="12" width="14.140625" customWidth="1"/>
    <col min="13" max="13" width="28.28515625" customWidth="1"/>
    <col min="14" max="14" width="10.28515625" customWidth="1"/>
    <col min="15" max="15" width="13.7109375" customWidth="1"/>
    <col min="16" max="16" width="23.42578125" bestFit="1" customWidth="1"/>
    <col min="17" max="17" width="11.85546875" bestFit="1" customWidth="1"/>
    <col min="19" max="19" width="26.42578125" customWidth="1"/>
    <col min="20" max="20" width="11.42578125" bestFit="1" customWidth="1"/>
    <col min="21" max="21" width="12.85546875" customWidth="1"/>
    <col min="23" max="23" width="11.140625" customWidth="1"/>
    <col min="24" max="24" width="13.85546875" customWidth="1"/>
    <col min="25" max="25" width="17" customWidth="1"/>
    <col min="26" max="26" width="16.5703125" customWidth="1"/>
    <col min="27" max="27" width="11.140625" customWidth="1"/>
    <col min="28" max="28" width="13.5703125" customWidth="1"/>
    <col min="29" max="29" width="12.5703125" customWidth="1"/>
    <col min="30" max="30" width="8.7109375" customWidth="1"/>
  </cols>
  <sheetData>
    <row r="2" spans="1:30" ht="23.25" x14ac:dyDescent="0.35">
      <c r="B2" s="40" t="s">
        <v>0</v>
      </c>
      <c r="C2" s="30">
        <v>44614</v>
      </c>
    </row>
    <row r="3" spans="1:30" ht="18.75" x14ac:dyDescent="0.3">
      <c r="B3" s="47" t="s">
        <v>125</v>
      </c>
    </row>
    <row r="4" spans="1:30" ht="16.5" thickBot="1" x14ac:dyDescent="0.3">
      <c r="B4" s="4"/>
    </row>
    <row r="5" spans="1:30" x14ac:dyDescent="0.25">
      <c r="B5" s="37"/>
      <c r="C5" s="43"/>
      <c r="D5" s="43"/>
      <c r="E5" s="43"/>
      <c r="F5" s="43"/>
      <c r="G5" s="44"/>
      <c r="H5" s="44"/>
      <c r="I5" s="45"/>
      <c r="J5" s="45"/>
      <c r="K5" s="45"/>
      <c r="L5" s="45"/>
      <c r="M5" s="45"/>
      <c r="N5" s="45"/>
      <c r="O5" s="45"/>
      <c r="P5" s="45"/>
    </row>
    <row r="6" spans="1:30" ht="187.5" customHeight="1" thickBot="1" x14ac:dyDescent="0.3">
      <c r="A6" s="2">
        <v>1</v>
      </c>
      <c r="B6" s="31" t="s">
        <v>115</v>
      </c>
      <c r="C6" s="6" t="s">
        <v>27</v>
      </c>
      <c r="D6" s="6" t="s">
        <v>29</v>
      </c>
      <c r="E6" s="20" t="s">
        <v>36</v>
      </c>
      <c r="F6" s="6" t="s">
        <v>37</v>
      </c>
      <c r="G6" s="9" t="s">
        <v>42</v>
      </c>
      <c r="H6" s="12" t="s">
        <v>50</v>
      </c>
      <c r="I6" s="5" t="s">
        <v>57</v>
      </c>
      <c r="J6" s="5" t="s">
        <v>126</v>
      </c>
      <c r="K6" s="7" t="s">
        <v>127</v>
      </c>
      <c r="L6" s="6" t="s">
        <v>67</v>
      </c>
      <c r="M6" s="7" t="s">
        <v>62</v>
      </c>
      <c r="N6" s="6" t="s">
        <v>69</v>
      </c>
      <c r="O6" s="5" t="s">
        <v>72</v>
      </c>
      <c r="P6" s="42" t="s">
        <v>74</v>
      </c>
      <c r="Q6" s="46" t="s">
        <v>79</v>
      </c>
      <c r="R6" s="6" t="s">
        <v>84</v>
      </c>
      <c r="S6" s="6" t="s">
        <v>89</v>
      </c>
      <c r="T6" s="6" t="s">
        <v>90</v>
      </c>
      <c r="U6" s="6" t="s">
        <v>91</v>
      </c>
      <c r="V6" s="6" t="s">
        <v>93</v>
      </c>
      <c r="W6" s="6" t="s">
        <v>95</v>
      </c>
      <c r="X6" s="13" t="s">
        <v>98</v>
      </c>
      <c r="Y6" s="13" t="s">
        <v>99</v>
      </c>
      <c r="Z6" s="13" t="s">
        <v>100</v>
      </c>
      <c r="AA6" s="13" t="s">
        <v>104</v>
      </c>
      <c r="AB6" s="42" t="s">
        <v>106</v>
      </c>
      <c r="AC6" s="13" t="s">
        <v>107</v>
      </c>
      <c r="AD6" s="26" t="s">
        <v>108</v>
      </c>
    </row>
    <row r="7" spans="1:30" s="1" customFormat="1" ht="195" customHeight="1" thickBot="1" x14ac:dyDescent="0.3">
      <c r="A7" s="2">
        <v>2</v>
      </c>
      <c r="B7" s="31" t="s">
        <v>113</v>
      </c>
      <c r="C7" s="6" t="s">
        <v>28</v>
      </c>
      <c r="D7" s="8" t="s">
        <v>34</v>
      </c>
      <c r="E7" s="19" t="s">
        <v>41</v>
      </c>
      <c r="F7" s="11" t="s">
        <v>46</v>
      </c>
      <c r="G7" s="12" t="s">
        <v>52</v>
      </c>
      <c r="H7" s="22" t="s">
        <v>53</v>
      </c>
      <c r="I7" s="7" t="s">
        <v>64</v>
      </c>
      <c r="J7" s="26" t="s">
        <v>111</v>
      </c>
      <c r="K7" s="28" t="s">
        <v>110</v>
      </c>
      <c r="L7" s="6"/>
    </row>
    <row r="8" spans="1:30" ht="161.1" customHeight="1" x14ac:dyDescent="0.25">
      <c r="A8" s="2">
        <v>3</v>
      </c>
      <c r="B8" s="31" t="s">
        <v>114</v>
      </c>
      <c r="C8" s="7" t="s">
        <v>32</v>
      </c>
      <c r="D8" s="7" t="s">
        <v>63</v>
      </c>
      <c r="E8" s="6" t="s">
        <v>43</v>
      </c>
      <c r="F8" s="6" t="s">
        <v>44</v>
      </c>
      <c r="G8" s="5" t="s">
        <v>59</v>
      </c>
      <c r="H8" s="5" t="s">
        <v>60</v>
      </c>
      <c r="I8" s="6" t="s">
        <v>77</v>
      </c>
      <c r="J8" s="18" t="s">
        <v>94</v>
      </c>
    </row>
    <row r="9" spans="1:30" ht="103.5" thickBot="1" x14ac:dyDescent="0.3">
      <c r="A9" s="2">
        <v>4</v>
      </c>
      <c r="B9" s="31" t="s">
        <v>116</v>
      </c>
      <c r="C9" s="6" t="s">
        <v>30</v>
      </c>
      <c r="D9" s="7" t="s">
        <v>35</v>
      </c>
      <c r="E9" s="6" t="s">
        <v>38</v>
      </c>
      <c r="F9" s="6" t="s">
        <v>45</v>
      </c>
      <c r="G9" s="23" t="s">
        <v>61</v>
      </c>
      <c r="H9" s="6" t="s">
        <v>68</v>
      </c>
      <c r="I9" s="5" t="s">
        <v>71</v>
      </c>
      <c r="J9" s="6" t="s">
        <v>75</v>
      </c>
      <c r="K9" s="13" t="s">
        <v>80</v>
      </c>
      <c r="L9" s="6" t="s">
        <v>85</v>
      </c>
      <c r="M9" s="6" t="s">
        <v>88</v>
      </c>
      <c r="N9" s="5" t="s">
        <v>96</v>
      </c>
      <c r="O9" s="13" t="s">
        <v>105</v>
      </c>
      <c r="P9" s="42" t="s">
        <v>106</v>
      </c>
      <c r="Q9" s="29" t="s">
        <v>112</v>
      </c>
    </row>
    <row r="10" spans="1:30" ht="129.75" customHeight="1" x14ac:dyDescent="0.25">
      <c r="A10" s="2">
        <v>5</v>
      </c>
      <c r="B10" s="31" t="s">
        <v>117</v>
      </c>
      <c r="C10" s="19" t="s">
        <v>31</v>
      </c>
      <c r="D10" s="11" t="s">
        <v>47</v>
      </c>
      <c r="E10" s="42" t="s">
        <v>120</v>
      </c>
      <c r="F10" s="13" t="s">
        <v>101</v>
      </c>
      <c r="G10" s="13" t="s">
        <v>103</v>
      </c>
    </row>
    <row r="11" spans="1:30" s="3" customFormat="1" ht="140.25" x14ac:dyDescent="0.2">
      <c r="A11" s="2">
        <v>6</v>
      </c>
      <c r="B11" s="31" t="s">
        <v>124</v>
      </c>
      <c r="C11" s="6" t="s">
        <v>39</v>
      </c>
      <c r="D11" s="6" t="s">
        <v>40</v>
      </c>
      <c r="E11" s="12" t="s">
        <v>49</v>
      </c>
      <c r="F11" s="5" t="s">
        <v>70</v>
      </c>
      <c r="G11" s="6" t="s">
        <v>76</v>
      </c>
      <c r="H11" s="5" t="s">
        <v>81</v>
      </c>
      <c r="I11" s="5" t="s">
        <v>83</v>
      </c>
      <c r="J11" s="16" t="s">
        <v>86</v>
      </c>
      <c r="K11" s="24" t="s">
        <v>87</v>
      </c>
      <c r="L11" s="19" t="s">
        <v>92</v>
      </c>
      <c r="M11" s="25" t="s">
        <v>97</v>
      </c>
      <c r="N11" s="13" t="s">
        <v>102</v>
      </c>
      <c r="O11" s="13" t="s">
        <v>109</v>
      </c>
    </row>
    <row r="12" spans="1:30" s="3" customFormat="1" ht="165.75" x14ac:dyDescent="0.25">
      <c r="A12" s="2">
        <v>7</v>
      </c>
      <c r="B12" s="31" t="s">
        <v>118</v>
      </c>
      <c r="C12" s="11" t="s">
        <v>48</v>
      </c>
      <c r="D12" s="5" t="s">
        <v>56</v>
      </c>
      <c r="E12" s="7" t="s">
        <v>33</v>
      </c>
    </row>
    <row r="13" spans="1:30" s="3" customFormat="1" ht="270" customHeight="1" x14ac:dyDescent="0.25">
      <c r="A13" s="2">
        <v>8</v>
      </c>
      <c r="B13" s="31" t="s">
        <v>123</v>
      </c>
      <c r="C13" s="5" t="s">
        <v>121</v>
      </c>
      <c r="D13" s="7" t="s">
        <v>54</v>
      </c>
      <c r="E13" s="7" t="s">
        <v>55</v>
      </c>
      <c r="F13" s="19" t="s">
        <v>122</v>
      </c>
      <c r="G13" s="5" t="s">
        <v>82</v>
      </c>
      <c r="H13" s="15" t="s">
        <v>73</v>
      </c>
    </row>
    <row r="14" spans="1:30" s="3" customFormat="1" ht="204" x14ac:dyDescent="0.25">
      <c r="A14" s="2">
        <v>9</v>
      </c>
      <c r="B14" s="31" t="s">
        <v>119</v>
      </c>
      <c r="C14" s="15" t="s">
        <v>58</v>
      </c>
      <c r="D14" s="41"/>
      <c r="E14" s="41"/>
    </row>
    <row r="16" spans="1:30" x14ac:dyDescent="0.25">
      <c r="A16" s="2"/>
    </row>
    <row r="17" spans="1:1" x14ac:dyDescent="0.25">
      <c r="A17" s="2"/>
    </row>
    <row r="18" spans="1:1" x14ac:dyDescent="0.25">
      <c r="A18" s="2"/>
    </row>
    <row r="19" spans="1:1" x14ac:dyDescent="0.25">
      <c r="A19" s="2"/>
    </row>
    <row r="20" spans="1:1" x14ac:dyDescent="0.25">
      <c r="A20" s="2"/>
    </row>
    <row r="21" spans="1:1" x14ac:dyDescent="0.25">
      <c r="A21" s="2"/>
    </row>
    <row r="22" spans="1:1" x14ac:dyDescent="0.25">
      <c r="A22" s="2"/>
    </row>
    <row r="23" spans="1:1" x14ac:dyDescent="0.25">
      <c r="A23" s="2"/>
    </row>
    <row r="24" spans="1:1" x14ac:dyDescent="0.25">
      <c r="A24" s="2"/>
    </row>
    <row r="25" spans="1:1" x14ac:dyDescent="0.25">
      <c r="A25" s="2"/>
    </row>
    <row r="26" spans="1:1" x14ac:dyDescent="0.25">
      <c r="A26" s="2"/>
    </row>
    <row r="27" spans="1:1" x14ac:dyDescent="0.25">
      <c r="A27" s="2"/>
    </row>
    <row r="28" spans="1:1" x14ac:dyDescent="0.25">
      <c r="A28" s="2"/>
    </row>
  </sheetData>
  <phoneticPr fontId="10" type="noConversion"/>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25B6D9-E61C-4BA3-B853-97DAF51CB8BF}">
  <dimension ref="A2:G24"/>
  <sheetViews>
    <sheetView zoomScale="50" zoomScaleNormal="50" workbookViewId="0">
      <selection activeCell="L10" sqref="L10"/>
    </sheetView>
  </sheetViews>
  <sheetFormatPr defaultColWidth="8.7109375" defaultRowHeight="15" x14ac:dyDescent="0.25"/>
  <cols>
    <col min="1" max="1" width="2.85546875" bestFit="1" customWidth="1"/>
    <col min="2" max="2" width="22.42578125" customWidth="1"/>
    <col min="3" max="7" width="38.28515625" customWidth="1"/>
  </cols>
  <sheetData>
    <row r="2" spans="1:7" ht="23.25" x14ac:dyDescent="0.35">
      <c r="B2" s="40" t="s">
        <v>0</v>
      </c>
      <c r="C2" s="30">
        <v>44510</v>
      </c>
    </row>
    <row r="3" spans="1:7" ht="15.75" x14ac:dyDescent="0.25">
      <c r="B3" s="4" t="s">
        <v>26</v>
      </c>
    </row>
    <row r="4" spans="1:7" ht="15.75" thickBot="1" x14ac:dyDescent="0.3"/>
    <row r="5" spans="1:7" x14ac:dyDescent="0.25">
      <c r="B5" s="37" t="s">
        <v>9</v>
      </c>
      <c r="C5" s="38" t="s">
        <v>4</v>
      </c>
      <c r="D5" s="38" t="s">
        <v>5</v>
      </c>
      <c r="E5" s="38" t="s">
        <v>6</v>
      </c>
      <c r="F5" s="38" t="s">
        <v>7</v>
      </c>
      <c r="G5" s="39" t="s">
        <v>8</v>
      </c>
    </row>
    <row r="6" spans="1:7" ht="60.75" customHeight="1" x14ac:dyDescent="0.25">
      <c r="A6" s="2">
        <v>1</v>
      </c>
      <c r="B6" s="31" t="s">
        <v>3</v>
      </c>
      <c r="C6" s="6" t="s">
        <v>27</v>
      </c>
      <c r="D6" s="6" t="s">
        <v>28</v>
      </c>
      <c r="E6" s="6" t="s">
        <v>29</v>
      </c>
      <c r="F6" s="6" t="s">
        <v>30</v>
      </c>
      <c r="G6" s="19" t="s">
        <v>31</v>
      </c>
    </row>
    <row r="7" spans="1:7" s="1" customFormat="1" ht="81" customHeight="1" x14ac:dyDescent="0.25">
      <c r="A7" s="2">
        <v>2</v>
      </c>
      <c r="B7" s="32" t="s">
        <v>2</v>
      </c>
      <c r="C7" s="7" t="s">
        <v>32</v>
      </c>
      <c r="D7" s="7" t="s">
        <v>33</v>
      </c>
      <c r="E7" s="8" t="s">
        <v>34</v>
      </c>
      <c r="F7" s="7" t="s">
        <v>35</v>
      </c>
      <c r="G7" s="20" t="s">
        <v>36</v>
      </c>
    </row>
    <row r="8" spans="1:7" ht="25.5" x14ac:dyDescent="0.25">
      <c r="A8" s="2">
        <v>3</v>
      </c>
      <c r="B8" s="31" t="s">
        <v>1</v>
      </c>
      <c r="C8" s="6" t="s">
        <v>37</v>
      </c>
      <c r="D8" s="6" t="s">
        <v>38</v>
      </c>
      <c r="E8" s="6" t="s">
        <v>39</v>
      </c>
      <c r="F8" s="6" t="s">
        <v>40</v>
      </c>
      <c r="G8" s="19" t="s">
        <v>41</v>
      </c>
    </row>
    <row r="9" spans="1:7" ht="51" x14ac:dyDescent="0.25">
      <c r="A9" s="2">
        <v>4</v>
      </c>
      <c r="B9" s="33" t="s">
        <v>11</v>
      </c>
      <c r="C9" s="9" t="s">
        <v>42</v>
      </c>
      <c r="D9" s="6" t="s">
        <v>43</v>
      </c>
      <c r="E9" s="6" t="s">
        <v>44</v>
      </c>
      <c r="F9" s="6" t="s">
        <v>45</v>
      </c>
      <c r="G9" s="21"/>
    </row>
    <row r="10" spans="1:7" ht="129.75" customHeight="1" x14ac:dyDescent="0.25">
      <c r="A10" s="2">
        <v>5</v>
      </c>
      <c r="B10" s="33" t="s">
        <v>10</v>
      </c>
      <c r="C10" s="11" t="s">
        <v>46</v>
      </c>
      <c r="D10" s="11" t="s">
        <v>47</v>
      </c>
      <c r="E10" s="11" t="s">
        <v>48</v>
      </c>
      <c r="F10" s="10"/>
      <c r="G10" s="21"/>
    </row>
    <row r="11" spans="1:7" s="3" customFormat="1" ht="25.5" x14ac:dyDescent="0.25">
      <c r="A11" s="2">
        <v>6</v>
      </c>
      <c r="B11" s="31" t="s">
        <v>12</v>
      </c>
      <c r="C11" s="12" t="s">
        <v>49</v>
      </c>
      <c r="D11" s="12" t="s">
        <v>50</v>
      </c>
      <c r="E11" s="12" t="s">
        <v>51</v>
      </c>
      <c r="F11" s="12" t="s">
        <v>52</v>
      </c>
      <c r="G11" s="22" t="s">
        <v>53</v>
      </c>
    </row>
    <row r="12" spans="1:7" ht="25.5" x14ac:dyDescent="0.25">
      <c r="A12" s="2">
        <v>7</v>
      </c>
      <c r="B12" s="34" t="s">
        <v>20</v>
      </c>
      <c r="C12" s="7" t="s">
        <v>54</v>
      </c>
      <c r="D12" s="7" t="s">
        <v>55</v>
      </c>
      <c r="E12" s="5" t="s">
        <v>56</v>
      </c>
      <c r="F12" s="10"/>
      <c r="G12" s="21"/>
    </row>
    <row r="13" spans="1:7" ht="136.5" customHeight="1" x14ac:dyDescent="0.25">
      <c r="A13" s="2">
        <v>8</v>
      </c>
      <c r="B13" s="33" t="s">
        <v>24</v>
      </c>
      <c r="C13" s="5" t="s">
        <v>57</v>
      </c>
      <c r="D13" s="5" t="s">
        <v>58</v>
      </c>
      <c r="E13" s="5" t="s">
        <v>59</v>
      </c>
      <c r="F13" s="5" t="s">
        <v>60</v>
      </c>
      <c r="G13" s="23" t="s">
        <v>61</v>
      </c>
    </row>
    <row r="14" spans="1:7" ht="140.25" x14ac:dyDescent="0.25">
      <c r="A14" s="2">
        <v>9</v>
      </c>
      <c r="B14" s="33" t="s">
        <v>17</v>
      </c>
      <c r="C14" s="7" t="s">
        <v>62</v>
      </c>
      <c r="D14" s="7" t="s">
        <v>63</v>
      </c>
      <c r="E14" s="7" t="s">
        <v>64</v>
      </c>
      <c r="F14" s="7" t="s">
        <v>65</v>
      </c>
      <c r="G14" s="20" t="s">
        <v>66</v>
      </c>
    </row>
    <row r="15" spans="1:7" ht="51" x14ac:dyDescent="0.25">
      <c r="A15" s="2">
        <v>10</v>
      </c>
      <c r="B15" s="33" t="s">
        <v>18</v>
      </c>
      <c r="C15" s="6" t="s">
        <v>67</v>
      </c>
      <c r="D15" s="6" t="s">
        <v>68</v>
      </c>
      <c r="E15" s="6" t="s">
        <v>69</v>
      </c>
      <c r="F15" s="5" t="s">
        <v>70</v>
      </c>
      <c r="G15" s="19"/>
    </row>
    <row r="16" spans="1:7" ht="193.5" customHeight="1" x14ac:dyDescent="0.25">
      <c r="A16" s="2">
        <v>11</v>
      </c>
      <c r="B16" s="33" t="s">
        <v>21</v>
      </c>
      <c r="C16" s="5" t="s">
        <v>71</v>
      </c>
      <c r="D16" s="5" t="s">
        <v>72</v>
      </c>
      <c r="E16" s="15" t="s">
        <v>73</v>
      </c>
      <c r="F16" s="10"/>
      <c r="G16" s="21"/>
    </row>
    <row r="17" spans="1:7" ht="64.5" x14ac:dyDescent="0.25">
      <c r="A17" s="2">
        <v>12</v>
      </c>
      <c r="B17" s="33" t="s">
        <v>22</v>
      </c>
      <c r="C17" s="13" t="s">
        <v>74</v>
      </c>
      <c r="D17" s="6" t="s">
        <v>75</v>
      </c>
      <c r="E17" s="6" t="s">
        <v>76</v>
      </c>
      <c r="F17" s="6" t="s">
        <v>77</v>
      </c>
      <c r="G17" s="19" t="s">
        <v>78</v>
      </c>
    </row>
    <row r="18" spans="1:7" ht="38.25" x14ac:dyDescent="0.25">
      <c r="A18" s="2">
        <v>13</v>
      </c>
      <c r="B18" s="33" t="s">
        <v>15</v>
      </c>
      <c r="C18" s="5" t="s">
        <v>79</v>
      </c>
      <c r="D18" s="13" t="s">
        <v>80</v>
      </c>
      <c r="E18" s="5" t="s">
        <v>81</v>
      </c>
      <c r="F18" s="5" t="s">
        <v>82</v>
      </c>
      <c r="G18" s="21"/>
    </row>
    <row r="19" spans="1:7" x14ac:dyDescent="0.25">
      <c r="A19" s="2">
        <v>14</v>
      </c>
      <c r="B19" s="35" t="s">
        <v>16</v>
      </c>
      <c r="C19" s="16" t="s">
        <v>83</v>
      </c>
      <c r="D19" s="17" t="s">
        <v>84</v>
      </c>
      <c r="E19" s="16" t="s">
        <v>85</v>
      </c>
      <c r="F19" s="16" t="s">
        <v>86</v>
      </c>
      <c r="G19" s="24" t="s">
        <v>87</v>
      </c>
    </row>
    <row r="20" spans="1:7" ht="63.75" x14ac:dyDescent="0.25">
      <c r="A20" s="2">
        <v>15</v>
      </c>
      <c r="B20" s="33" t="s">
        <v>25</v>
      </c>
      <c r="C20" s="6" t="s">
        <v>88</v>
      </c>
      <c r="D20" s="6" t="s">
        <v>89</v>
      </c>
      <c r="E20" s="6" t="s">
        <v>90</v>
      </c>
      <c r="F20" s="6" t="s">
        <v>91</v>
      </c>
      <c r="G20" s="19" t="s">
        <v>92</v>
      </c>
    </row>
    <row r="21" spans="1:7" ht="51" x14ac:dyDescent="0.25">
      <c r="A21" s="2">
        <v>16</v>
      </c>
      <c r="B21" s="34" t="s">
        <v>13</v>
      </c>
      <c r="C21" s="14" t="s">
        <v>93</v>
      </c>
      <c r="D21" s="18" t="s">
        <v>94</v>
      </c>
      <c r="E21" s="14" t="s">
        <v>95</v>
      </c>
      <c r="F21" s="5" t="s">
        <v>96</v>
      </c>
      <c r="G21" s="25" t="s">
        <v>97</v>
      </c>
    </row>
    <row r="22" spans="1:7" ht="64.5" x14ac:dyDescent="0.25">
      <c r="A22" s="2">
        <v>17</v>
      </c>
      <c r="B22" s="34" t="s">
        <v>19</v>
      </c>
      <c r="C22" s="13" t="s">
        <v>98</v>
      </c>
      <c r="D22" s="13" t="s">
        <v>99</v>
      </c>
      <c r="E22" s="13" t="s">
        <v>100</v>
      </c>
      <c r="F22" s="13" t="s">
        <v>101</v>
      </c>
      <c r="G22" s="13" t="s">
        <v>102</v>
      </c>
    </row>
    <row r="23" spans="1:7" ht="64.5" x14ac:dyDescent="0.25">
      <c r="A23" s="2">
        <v>18</v>
      </c>
      <c r="B23" s="34" t="s">
        <v>23</v>
      </c>
      <c r="C23" s="13" t="s">
        <v>103</v>
      </c>
      <c r="D23" s="13" t="s">
        <v>104</v>
      </c>
      <c r="E23" s="13" t="s">
        <v>105</v>
      </c>
      <c r="F23" s="13" t="s">
        <v>106</v>
      </c>
      <c r="G23" s="13" t="s">
        <v>107</v>
      </c>
    </row>
    <row r="24" spans="1:7" ht="39" thickBot="1" x14ac:dyDescent="0.3">
      <c r="A24" s="2">
        <v>19</v>
      </c>
      <c r="B24" s="36" t="s">
        <v>14</v>
      </c>
      <c r="C24" s="26" t="s">
        <v>108</v>
      </c>
      <c r="D24" s="27" t="s">
        <v>109</v>
      </c>
      <c r="E24" s="28" t="s">
        <v>110</v>
      </c>
      <c r="F24" s="26" t="s">
        <v>111</v>
      </c>
      <c r="G24" s="29" t="s">
        <v>112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vt:i4>
      </vt:variant>
      <vt:variant>
        <vt:lpstr>Named Ranges</vt:lpstr>
      </vt:variant>
      <vt:variant>
        <vt:i4>2</vt:i4>
      </vt:variant>
    </vt:vector>
  </HeadingPairs>
  <TitlesOfParts>
    <vt:vector size="11" baseType="lpstr">
      <vt:lpstr>Risk_Register</vt:lpstr>
      <vt:lpstr>Action plan risk 1</vt:lpstr>
      <vt:lpstr>Action plan risks 2&amp;7</vt:lpstr>
      <vt:lpstr>Summary risk #3</vt:lpstr>
      <vt:lpstr>Action plan risk 4</vt:lpstr>
      <vt:lpstr>Action plan risk #5</vt:lpstr>
      <vt:lpstr>Action plan risk 6</vt:lpstr>
      <vt:lpstr>Grouping_into_9_categories</vt:lpstr>
      <vt:lpstr>Risks_Feedback_Stakeholder</vt:lpstr>
      <vt:lpstr>'Action plan risk 4'!Print_Area</vt:lpstr>
      <vt:lpstr>'Action plan risk 6'!Print_Area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Monique Schuilenburg</dc:creator>
  <cp:lastModifiedBy>Monique Schuilenburg</cp:lastModifiedBy>
  <dcterms:created xsi:type="dcterms:W3CDTF">2021-10-07T09:31:45Z</dcterms:created>
  <dcterms:modified xsi:type="dcterms:W3CDTF">2024-11-14T10:58:16Z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9b4fdc8-09b3-4311-8f77-000164ee6eab_Enabled">
    <vt:lpwstr>true</vt:lpwstr>
  </property>
  <property fmtid="{D5CDD505-2E9C-101B-9397-08002B2CF9AE}" pid="3" name="MSIP_Label_d9b4fdc8-09b3-4311-8f77-000164ee6eab_SetDate">
    <vt:lpwstr>2021-11-09T15:23:48Z</vt:lpwstr>
  </property>
  <property fmtid="{D5CDD505-2E9C-101B-9397-08002B2CF9AE}" pid="4" name="MSIP_Label_d9b4fdc8-09b3-4311-8f77-000164ee6eab_Method">
    <vt:lpwstr>Standard</vt:lpwstr>
  </property>
  <property fmtid="{D5CDD505-2E9C-101B-9397-08002B2CF9AE}" pid="5" name="MSIP_Label_d9b4fdc8-09b3-4311-8f77-000164ee6eab_Name">
    <vt:lpwstr>Interne</vt:lpwstr>
  </property>
  <property fmtid="{D5CDD505-2E9C-101B-9397-08002B2CF9AE}" pid="6" name="MSIP_Label_d9b4fdc8-09b3-4311-8f77-000164ee6eab_SiteId">
    <vt:lpwstr>fab7e728-037c-497d-9a94-644655015ab8</vt:lpwstr>
  </property>
  <property fmtid="{D5CDD505-2E9C-101B-9397-08002B2CF9AE}" pid="7" name="MSIP_Label_d9b4fdc8-09b3-4311-8f77-000164ee6eab_ActionId">
    <vt:lpwstr>3c3028a6-bf56-4c50-a4c8-0535f78d10e8</vt:lpwstr>
  </property>
  <property fmtid="{D5CDD505-2E9C-101B-9397-08002B2CF9AE}" pid="8" name="MSIP_Label_d9b4fdc8-09b3-4311-8f77-000164ee6eab_ContentBits">
    <vt:lpwstr>0</vt:lpwstr>
  </property>
</Properties>
</file>